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1840" windowHeight="8580" activeTab="2"/>
  </bookViews>
  <sheets>
    <sheet name="Cell1-Preamble" sheetId="8" r:id="rId1"/>
    <sheet name="Cell1-T0-T2" sheetId="3" r:id="rId2"/>
    <sheet name="Cell1-T1" sheetId="4" r:id="rId3"/>
    <sheet name="Cell-7-T0" sheetId="6" r:id="rId4"/>
    <sheet name="Cell-7-T1-T2" sheetId="7" r:id="rId5"/>
  </sheets>
  <calcPr calcId="144525" calcMode="manual" calcOnSave="0"/>
</workbook>
</file>

<file path=xl/calcChain.xml><?xml version="1.0" encoding="utf-8"?>
<calcChain xmlns="http://schemas.openxmlformats.org/spreadsheetml/2006/main">
  <c r="C9" i="4" l="1"/>
  <c r="C8" i="4"/>
  <c r="C45" i="4" s="1"/>
  <c r="C16" i="8"/>
  <c r="C15" i="8"/>
  <c r="C14" i="8"/>
  <c r="C10" i="8"/>
  <c r="C13" i="8"/>
  <c r="C36" i="8" s="1"/>
  <c r="C9" i="8"/>
  <c r="C47" i="8"/>
  <c r="C8" i="8"/>
  <c r="C45" i="8" s="1"/>
  <c r="C11" i="8"/>
  <c r="C23" i="8" s="1"/>
  <c r="D11" i="7"/>
  <c r="D10" i="7"/>
  <c r="D9" i="7"/>
  <c r="D8" i="7"/>
  <c r="D7" i="7"/>
  <c r="D6" i="7"/>
  <c r="D5" i="7"/>
  <c r="D12" i="7" s="1"/>
  <c r="D13" i="7" s="1"/>
  <c r="D14" i="7" s="1"/>
  <c r="D15" i="7" s="1"/>
  <c r="D16" i="7" s="1"/>
  <c r="D20" i="7" s="1"/>
  <c r="D11" i="6"/>
  <c r="D10" i="6"/>
  <c r="D9" i="6"/>
  <c r="D8" i="6"/>
  <c r="D7" i="6"/>
  <c r="D6" i="6"/>
  <c r="D5" i="6"/>
  <c r="D12" i="6" s="1"/>
  <c r="D13" i="6" s="1"/>
  <c r="D14" i="6" s="1"/>
  <c r="D15" i="6" s="1"/>
  <c r="D16" i="6" s="1"/>
  <c r="D20" i="6" s="1"/>
  <c r="C16" i="4"/>
  <c r="C15" i="4"/>
  <c r="C14" i="4"/>
  <c r="C10" i="4"/>
  <c r="C13" i="4" s="1"/>
  <c r="C44" i="4"/>
  <c r="C11" i="4"/>
  <c r="C17" i="4" s="1"/>
  <c r="C23" i="4" s="1"/>
  <c r="C16" i="3"/>
  <c r="C19" i="3" s="1"/>
  <c r="C25" i="3" s="1"/>
  <c r="C15" i="3"/>
  <c r="C36" i="3" s="1"/>
  <c r="C14" i="3"/>
  <c r="C10" i="3"/>
  <c r="C46" i="3"/>
  <c r="C9" i="3"/>
  <c r="C47" i="3" s="1"/>
  <c r="C44" i="3"/>
  <c r="C8" i="3"/>
  <c r="C45" i="3" s="1"/>
  <c r="C11" i="3"/>
  <c r="C23" i="3" s="1"/>
  <c r="C50" i="3"/>
  <c r="C12" i="4"/>
  <c r="C35" i="4" s="1"/>
  <c r="C17" i="3"/>
  <c r="C13" i="3"/>
  <c r="C20" i="3" s="1"/>
  <c r="C26" i="3" s="1"/>
  <c r="C12" i="3"/>
  <c r="C24" i="3" s="1"/>
  <c r="C18" i="4"/>
  <c r="C24" i="4" s="1"/>
  <c r="C22" i="3"/>
  <c r="C18" i="3"/>
  <c r="C35" i="3"/>
  <c r="C48" i="3" s="1"/>
  <c r="C20" i="8"/>
  <c r="C21" i="8"/>
  <c r="C17" i="8"/>
  <c r="C46" i="8"/>
  <c r="C12" i="8"/>
  <c r="C24" i="8" s="1"/>
  <c r="C44" i="8"/>
  <c r="C50" i="8" s="1"/>
  <c r="C35" i="8"/>
  <c r="C48" i="8" s="1"/>
  <c r="C22" i="8"/>
  <c r="C28" i="8" s="1"/>
  <c r="C18" i="8"/>
  <c r="C46" i="4" l="1"/>
  <c r="C21" i="4"/>
  <c r="C27" i="4" s="1"/>
  <c r="C36" i="4"/>
  <c r="C48" i="4" s="1"/>
  <c r="C22" i="4"/>
  <c r="C28" i="4" s="1"/>
  <c r="C50" i="4"/>
  <c r="C47" i="4"/>
  <c r="C40" i="8"/>
  <c r="C54" i="8"/>
  <c r="C54" i="3"/>
  <c r="C40" i="3"/>
  <c r="C54" i="4"/>
  <c r="C40" i="4"/>
  <c r="C26" i="8"/>
  <c r="C19" i="8"/>
  <c r="C25" i="8" s="1"/>
  <c r="C29" i="8" s="1"/>
  <c r="C28" i="3"/>
  <c r="C19" i="4"/>
  <c r="C25" i="4" s="1"/>
  <c r="C20" i="4"/>
  <c r="C26" i="4" s="1"/>
  <c r="C21" i="3"/>
  <c r="C27" i="3" s="1"/>
  <c r="C30" i="3" s="1"/>
  <c r="C27" i="8"/>
  <c r="C30" i="4" l="1"/>
  <c r="C55" i="4" s="1"/>
  <c r="C34" i="3"/>
  <c r="C41" i="3" s="1"/>
  <c r="C55" i="3"/>
  <c r="C53" i="8"/>
  <c r="C33" i="8"/>
  <c r="C39" i="8" s="1"/>
  <c r="C32" i="8"/>
  <c r="C32" i="4"/>
  <c r="C29" i="4"/>
  <c r="C32" i="3"/>
  <c r="C29" i="3"/>
  <c r="C31" i="3" s="1"/>
  <c r="C30" i="8"/>
  <c r="C31" i="4" l="1"/>
  <c r="C34" i="4"/>
  <c r="C41" i="4" s="1"/>
  <c r="C34" i="8"/>
  <c r="C41" i="8" s="1"/>
  <c r="C31" i="8"/>
  <c r="C55" i="8"/>
  <c r="C53" i="4"/>
  <c r="C33" i="4"/>
  <c r="C39" i="4" s="1"/>
  <c r="C49" i="4" s="1"/>
  <c r="C51" i="4" s="1"/>
  <c r="C53" i="3"/>
  <c r="C33" i="3"/>
  <c r="C39" i="3" s="1"/>
  <c r="C49" i="3" s="1"/>
  <c r="C51" i="3" s="1"/>
  <c r="C49" i="8"/>
  <c r="C51" i="8" s="1"/>
</calcChain>
</file>

<file path=xl/sharedStrings.xml><?xml version="1.0" encoding="utf-8"?>
<sst xmlns="http://schemas.openxmlformats.org/spreadsheetml/2006/main" count="509" uniqueCount="123">
  <si>
    <t>Units</t>
  </si>
  <si>
    <t>1st Cell</t>
  </si>
  <si>
    <t>Notes</t>
  </si>
  <si>
    <t>Frequency</t>
  </si>
  <si>
    <t>F1</t>
  </si>
  <si>
    <t>Configured</t>
  </si>
  <si>
    <t>1 Configured
0 Not Configured</t>
  </si>
  <si>
    <t>Cell Absolute Power</t>
  </si>
  <si>
    <t>dBm</t>
  </si>
  <si>
    <t>Cell Attenuation</t>
  </si>
  <si>
    <t>dB</t>
  </si>
  <si>
    <t>Noc</t>
  </si>
  <si>
    <t>dBm/15kHz</t>
  </si>
  <si>
    <t>One Noise source per frequency configured
The unit of noise is specified same as absolute cell power i.e. dBm/15kHz
To switch off the noise source value of Non-suitable “Off” cell as per 36.508 table 6.2.2.1-1 shall be used [≤ -145]</t>
  </si>
  <si>
    <t>Signal Uncertainity</t>
  </si>
  <si>
    <t>RS EPRE signal level uncertainities to be applied, 36.508 Table 6.2.2.1-2</t>
  </si>
  <si>
    <t>Cell Specific RS EPRE, Ideal</t>
  </si>
  <si>
    <t>Cell Specific RS EPRE, Min</t>
  </si>
  <si>
    <t>RS EPRE considering signal level uncertainities, 36.508 Table 6.2.2.1-2</t>
  </si>
  <si>
    <t>Cell Specific RS EPRE, Max</t>
  </si>
  <si>
    <t>mW/15kHz</t>
  </si>
  <si>
    <t>Noc, Ideal</t>
  </si>
  <si>
    <t>mW/15Khz</t>
  </si>
  <si>
    <t>Noc, Min</t>
  </si>
  <si>
    <t>Noise RS EPRE also applied same signal level uncertainities as cell, i.e. 36.508 Table 6.2.2.1-2</t>
  </si>
  <si>
    <t>Noc, Max</t>
  </si>
  <si>
    <t>Carrier RSSI, Ideal</t>
  </si>
  <si>
    <t>mW/180kHz</t>
  </si>
  <si>
    <r>
      <t xml:space="preserve">Total power on one RB =sum of power of all intrafreq cells and noise
</t>
    </r>
    <r>
      <rPr>
        <sz val="10"/>
        <color indexed="10"/>
        <rFont val="Arial"/>
        <family val="2"/>
      </rPr>
      <t>The cell interference is multiplied by 2 as in a RB in a given OFDM Symbol, cell specific reference signal is transmitted on only 2 carriers. But the AWGN transmits on all 12 carriers</t>
    </r>
  </si>
  <si>
    <t>Carrier RSSI, Min</t>
  </si>
  <si>
    <t>Carrier RSSI considering signal level uncertainities, 36.508 Table 6.2.2.1-2</t>
  </si>
  <si>
    <t>Carrier RSSI, Max</t>
  </si>
  <si>
    <t>Carrier RSSI, Worst  Max</t>
  </si>
  <si>
    <t>Carrier RSSI considering signal level uncertainities, 36.508 Table 6.2.2.1-2 the measured cell uncertainitiy of +3 and all others -3</t>
  </si>
  <si>
    <t>Carrier RSSI Max And 12 Carriers</t>
  </si>
  <si>
    <t>Carrier RSSI considering signal level uncertainities, 36.508 Table 6.2.2.1-2 and the possibility that all 12 carriers are being transmitted</t>
  </si>
  <si>
    <t>Carrier RSSI, Worst case And 12 Carriers</t>
  </si>
  <si>
    <t>Carrier RSSI considering signal level uncertainities, 36.508 Table 6.2.2.1-2 the measured cell uncertainitiy of -3 and all others +3 and the possibility that all 12 carriers are being transmitted</t>
  </si>
  <si>
    <t>RSRQ Ideal</t>
  </si>
  <si>
    <t>The aggregation over bandwidth is not performed as both numerator and denominator 
shall be multiplied by same  multiplication factor [i.e. *8 *Nrbdl] and is cancelled
As per 36.214 clause 5.1.4, for carrier RSSI, only OFDM symbols carrying Reference symbols are to be considered</t>
  </si>
  <si>
    <t>RSRQ Min</t>
  </si>
  <si>
    <t>Carrier RSSI/Cell Specific RS EPRE considering signal level uncertainities, 36.508 Table 6.2.2.1-2</t>
  </si>
  <si>
    <t>RSRQ Max</t>
  </si>
  <si>
    <t>RSRQ Max Worst  Case</t>
  </si>
  <si>
    <t>Carrier RSSI/Cell Specific RS EPRE considering signal level uncertainities, 36.508 Table 6.2.2.1-2 the measured cell uncertainitiy of +3 and all others -3</t>
  </si>
  <si>
    <t>RSRQ Max And 12 Carriers</t>
  </si>
  <si>
    <t>Carrier RSSI/Cell Specific RS EPRE considering signal level uncertainities, 36.508 Table 6.2.2.1-2 and the possibility that all 12 carriers are being transmitted</t>
  </si>
  <si>
    <t>RSRQ Min Worst case And 12 Carriers</t>
  </si>
  <si>
    <t>Carrier RSSI/Cell Specific RS EPRE considering signal level uncertainities, 36.508 Table 6.2.2.1-2 the measured cell uncertainitiy of -3 ,  all others +3 and the possibility that all 12 carriers are being transmitted</t>
  </si>
  <si>
    <t>Min RSRQ</t>
  </si>
  <si>
    <t>Minimum of all RSRQ's calculated</t>
  </si>
  <si>
    <t>Max RSRQ</t>
  </si>
  <si>
    <t>Maximum of all RSRQ's calculated</t>
  </si>
  <si>
    <t>RSRQ Range (Max-Min)</t>
  </si>
  <si>
    <t>Avg RSRQ</t>
  </si>
  <si>
    <t>Min RSRQ With UE Meas Acc</t>
  </si>
  <si>
    <t>Applying UE measurement accuracy 36.133, Table 9.1.6.2-1,+/- 4 dB, under normal conditions and side conditions of RSRQ being RSRP Ês/Iot ≥ -6 dB &amp; RSRP  ≥ -124 dBm</t>
  </si>
  <si>
    <t>Max RSRQ With UE Meas Acc</t>
  </si>
  <si>
    <t>Es/Iot, Min</t>
  </si>
  <si>
    <t>Es/Iot, Max</t>
  </si>
  <si>
    <t>Qqualmin</t>
  </si>
  <si>
    <t>INTEGER (-34..-3); If not present -infinity; Default -20</t>
  </si>
  <si>
    <t>Qqualminoffset</t>
  </si>
  <si>
    <t>Min Squal:</t>
  </si>
  <si>
    <t xml:space="preserve"> (MIN RSRQ - Qqualmin - Qqualminoffset) Needs to be &gt;0</t>
  </si>
  <si>
    <t>Ideal Squal</t>
  </si>
  <si>
    <t>Max Squal:</t>
  </si>
  <si>
    <t xml:space="preserve"> (MAX RSRQ - Qqualmin - Qqualminoffset) Needs to be &gt;0</t>
  </si>
  <si>
    <t>Qrxlevmin</t>
  </si>
  <si>
    <t>INTEGER (-70..-22), default -106</t>
  </si>
  <si>
    <t>Qrxlevminoffset</t>
  </si>
  <si>
    <t>Min Srxlev:</t>
  </si>
  <si>
    <t>Min RSRP- Qrxlevmin-Qrxlevminoffset</t>
  </si>
  <si>
    <t>Ideal Srxlev</t>
  </si>
  <si>
    <t>Max Srxlev:</t>
  </si>
  <si>
    <t>MaxRSRP- Qrxlevmin-Qrxlevminoffset</t>
  </si>
  <si>
    <t>Boolean</t>
  </si>
  <si>
    <t>RSRP Min&gt; 120.5 and RSRP Max&gt;120.5 side condition as per Table B.1.1-1,</t>
  </si>
  <si>
    <t>Is Selection condition Squal &gt;0 met</t>
  </si>
  <si>
    <t>Min SQUAL&gt;0, Max Squal&gt;0,</t>
  </si>
  <si>
    <t>Is Selection condition Srxlev &gt;0 met</t>
  </si>
  <si>
    <t xml:space="preserve"> Min Srxlev&gt;0, Max Srxlev&gt;0</t>
  </si>
  <si>
    <t>Is Cell suitable for camping</t>
  </si>
  <si>
    <t>Hysterisis</t>
  </si>
  <si>
    <t>Msmin-Hys</t>
  </si>
  <si>
    <t>MsMax-Hys</t>
  </si>
  <si>
    <t>Msmin+Hys</t>
  </si>
  <si>
    <t>MsMax+Hys</t>
  </si>
  <si>
    <t>&lt; Thresh -12</t>
  </si>
  <si>
    <t>&gt; Threshold -12</t>
  </si>
  <si>
    <t>MsIdeal-Hys</t>
  </si>
  <si>
    <t>MsIdeal+Hys</t>
  </si>
  <si>
    <t>Es/Iot, Min &gt;-6 and Es/Iot, Max &gt;-6 meets side condition as per Table B.1.1-1,</t>
  </si>
  <si>
    <t>Is Boundary Condition RSRP &gt;= -120.5 met</t>
  </si>
  <si>
    <t>Is Boundary Condition Es/Iot &gt;= -6 met</t>
  </si>
  <si>
    <t>Is Boundary Condition Es/Iot &gt;= -6met</t>
  </si>
  <si>
    <t>RSRP Min&gt;= 120.5 and RSRP Max&gt;=120.5 side condition as per Table B.1.1-1,</t>
  </si>
  <si>
    <t xml:space="preserve">Cell is considered suitable for camping in connected mode if S conditions  are met. 
</t>
  </si>
  <si>
    <t>Es/Iot, Min &gt;=-6 and Es/Iot, Max &gt;=-6 meets side condition as per Table B.2.1-1,
The Side condition Es/Iot is not met, but should not matter as the cell is camping on this cell, and hence shall do the measurements</t>
  </si>
  <si>
    <t>Quantity</t>
  </si>
  <si>
    <t>Scrambling Code</t>
  </si>
  <si>
    <t>Channel 1</t>
  </si>
  <si>
    <t>CPICH_TxPower</t>
  </si>
  <si>
    <t>P-CCPCH_TxPower</t>
  </si>
  <si>
    <t>S-CCPCH_TxPower</t>
  </si>
  <si>
    <t>P-SCH_TxPower</t>
  </si>
  <si>
    <t>S-SCH_TxPower</t>
  </si>
  <si>
    <t>AICH_TxPower</t>
  </si>
  <si>
    <t>PICH_TxPower</t>
  </si>
  <si>
    <t>dl_TxAttenuationLevel</t>
  </si>
  <si>
    <t>Ior</t>
  </si>
  <si>
    <t>Abs (mW)</t>
  </si>
  <si>
    <t>Io(SUM Ior of cell 1 and Ioc)</t>
  </si>
  <si>
    <t>Io</t>
  </si>
  <si>
    <t>CPICH_Ec/Io</t>
  </si>
  <si>
    <t>Ioc</t>
  </si>
  <si>
    <t>dBm/3.84MHz</t>
  </si>
  <si>
    <t>CPICH_RSCP</t>
  </si>
  <si>
    <t>Mn-Hs</t>
  </si>
  <si>
    <t>Hs</t>
  </si>
  <si>
    <t>Mn+Hs</t>
  </si>
  <si>
    <t>&lt; Threshold -12</t>
  </si>
  <si>
    <t>Cell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</si>
</sst>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000000000E+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8"/>
      <name val="Arial"/>
      <family val="2"/>
    </font>
    <font>
      <sz val="10"/>
      <color indexed="53"/>
      <name val="Arial"/>
      <family val="2"/>
    </font>
    <font>
      <sz val="10"/>
      <color indexed="14"/>
      <name val="Arial"/>
      <family val="2"/>
    </font>
    <font>
      <sz val="10"/>
      <color indexed="20"/>
      <name val="Arial"/>
      <family val="2"/>
    </font>
    <font>
      <sz val="10"/>
      <color rgb="FFFF0000"/>
      <name val="Arial"/>
      <family val="2"/>
    </font>
    <font>
      <b/>
      <sz val="10"/>
      <color theme="3"/>
      <name val="Arial"/>
      <family val="2"/>
    </font>
    <font>
      <sz val="10"/>
      <color rgb="FF0070C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2" borderId="1" xfId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 wrapText="1"/>
    </xf>
    <xf numFmtId="0" fontId="1" fillId="0" borderId="0" xfId="1"/>
    <xf numFmtId="0" fontId="2" fillId="3" borderId="1" xfId="1" applyFont="1" applyFill="1" applyBorder="1" applyAlignment="1">
      <alignment horizontal="left"/>
    </xf>
    <xf numFmtId="0" fontId="2" fillId="3" borderId="1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 wrapText="1"/>
    </xf>
    <xf numFmtId="0" fontId="2" fillId="3" borderId="1" xfId="1" applyFont="1" applyFill="1" applyBorder="1"/>
    <xf numFmtId="0" fontId="1" fillId="0" borderId="0" xfId="1" applyAlignment="1">
      <alignment wrapText="1"/>
    </xf>
    <xf numFmtId="0" fontId="2" fillId="0" borderId="0" xfId="1" applyFont="1"/>
    <xf numFmtId="0" fontId="1" fillId="0" borderId="0" xfId="1" applyFont="1" applyAlignment="1">
      <alignment wrapText="1"/>
    </xf>
    <xf numFmtId="2" fontId="2" fillId="3" borderId="1" xfId="1" applyNumberFormat="1" applyFont="1" applyFill="1" applyBorder="1" applyAlignment="1">
      <alignment horizontal="center"/>
    </xf>
    <xf numFmtId="0" fontId="2" fillId="0" borderId="1" xfId="1" applyFont="1" applyBorder="1"/>
    <xf numFmtId="2" fontId="2" fillId="0" borderId="1" xfId="1" applyNumberFormat="1" applyFont="1" applyBorder="1" applyAlignment="1">
      <alignment horizontal="center"/>
    </xf>
    <xf numFmtId="0" fontId="2" fillId="0" borderId="0" xfId="1" applyFont="1" applyAlignment="1">
      <alignment wrapText="1"/>
    </xf>
    <xf numFmtId="0" fontId="1" fillId="0" borderId="1" xfId="1" applyBorder="1"/>
    <xf numFmtId="2" fontId="1" fillId="0" borderId="1" xfId="1" applyNumberFormat="1" applyBorder="1" applyAlignment="1">
      <alignment horizontal="center"/>
    </xf>
    <xf numFmtId="0" fontId="1" fillId="0" borderId="0" xfId="1" applyFont="1" applyBorder="1" applyAlignment="1">
      <alignment wrapText="1"/>
    </xf>
    <xf numFmtId="172" fontId="1" fillId="0" borderId="1" xfId="1" applyNumberFormat="1" applyBorder="1" applyAlignment="1">
      <alignment horizontal="center"/>
    </xf>
    <xf numFmtId="0" fontId="9" fillId="0" borderId="1" xfId="1" applyFont="1" applyBorder="1"/>
    <xf numFmtId="0" fontId="1" fillId="4" borderId="1" xfId="1" applyFill="1" applyBorder="1"/>
    <xf numFmtId="0" fontId="1" fillId="4" borderId="1" xfId="1" applyFont="1" applyFill="1" applyBorder="1"/>
    <xf numFmtId="0" fontId="1" fillId="4" borderId="1" xfId="1" applyFont="1" applyFill="1" applyBorder="1" applyAlignment="1">
      <alignment horizontal="center"/>
    </xf>
    <xf numFmtId="0" fontId="10" fillId="4" borderId="1" xfId="1" applyFont="1" applyFill="1" applyBorder="1"/>
    <xf numFmtId="0" fontId="10" fillId="4" borderId="1" xfId="1" applyFont="1" applyFill="1" applyBorder="1" applyAlignment="1">
      <alignment horizontal="center"/>
    </xf>
    <xf numFmtId="0" fontId="4" fillId="4" borderId="1" xfId="1" applyFont="1" applyFill="1" applyBorder="1"/>
    <xf numFmtId="0" fontId="4" fillId="4" borderId="1" xfId="1" applyFont="1" applyFill="1" applyBorder="1" applyAlignment="1">
      <alignment horizontal="center"/>
    </xf>
    <xf numFmtId="0" fontId="1" fillId="4" borderId="1" xfId="1" applyFill="1" applyBorder="1" applyAlignment="1">
      <alignment horizontal="center"/>
    </xf>
    <xf numFmtId="0" fontId="2" fillId="4" borderId="1" xfId="1" applyFont="1" applyFill="1" applyBorder="1"/>
    <xf numFmtId="0" fontId="2" fillId="4" borderId="1" xfId="1" applyFont="1" applyFill="1" applyBorder="1" applyAlignment="1">
      <alignment horizontal="center"/>
    </xf>
    <xf numFmtId="0" fontId="5" fillId="0" borderId="0" xfId="1" applyFont="1"/>
    <xf numFmtId="0" fontId="11" fillId="4" borderId="1" xfId="1" applyFont="1" applyFill="1" applyBorder="1"/>
    <xf numFmtId="0" fontId="11" fillId="4" borderId="1" xfId="1" applyFont="1" applyFill="1" applyBorder="1" applyAlignment="1">
      <alignment horizontal="center"/>
    </xf>
    <xf numFmtId="0" fontId="2" fillId="5" borderId="1" xfId="1" applyFont="1" applyFill="1" applyBorder="1"/>
    <xf numFmtId="0" fontId="2" fillId="5" borderId="1" xfId="1" applyFont="1" applyFill="1" applyBorder="1" applyAlignment="1">
      <alignment horizontal="center"/>
    </xf>
    <xf numFmtId="0" fontId="1" fillId="0" borderId="3" xfId="1" applyBorder="1"/>
    <xf numFmtId="0" fontId="1" fillId="0" borderId="0" xfId="1" applyBorder="1"/>
    <xf numFmtId="0" fontId="1" fillId="0" borderId="0" xfId="1" applyBorder="1" applyAlignment="1">
      <alignment horizontal="center"/>
    </xf>
    <xf numFmtId="0" fontId="12" fillId="4" borderId="1" xfId="1" applyFont="1" applyFill="1" applyBorder="1"/>
    <xf numFmtId="0" fontId="12" fillId="4" borderId="1" xfId="1" applyFont="1" applyFill="1" applyBorder="1" applyAlignment="1">
      <alignment horizontal="center"/>
    </xf>
    <xf numFmtId="0" fontId="4" fillId="0" borderId="0" xfId="1" applyFont="1"/>
    <xf numFmtId="0" fontId="4" fillId="0" borderId="1" xfId="1" applyFont="1" applyBorder="1"/>
    <xf numFmtId="0" fontId="6" fillId="0" borderId="1" xfId="1" applyFont="1" applyBorder="1"/>
    <xf numFmtId="0" fontId="1" fillId="0" borderId="1" xfId="1" applyFont="1" applyBorder="1"/>
    <xf numFmtId="0" fontId="7" fillId="0" borderId="1" xfId="1" applyFont="1" applyBorder="1"/>
    <xf numFmtId="0" fontId="4" fillId="0" borderId="3" xfId="1" applyFont="1" applyBorder="1"/>
    <xf numFmtId="0" fontId="8" fillId="0" borderId="1" xfId="1" applyFont="1" applyBorder="1"/>
    <xf numFmtId="0" fontId="4" fillId="0" borderId="4" xfId="1" applyFont="1" applyBorder="1"/>
    <xf numFmtId="0" fontId="3" fillId="0" borderId="1" xfId="1" applyFont="1" applyBorder="1"/>
    <xf numFmtId="0" fontId="4" fillId="0" borderId="0" xfId="1" applyFont="1" applyBorder="1"/>
    <xf numFmtId="0" fontId="3" fillId="0" borderId="0" xfId="1" applyFont="1" applyBorder="1"/>
    <xf numFmtId="0" fontId="1" fillId="0" borderId="0" xfId="1" applyFont="1" applyBorder="1" applyAlignment="1">
      <alignment wrapText="1"/>
    </xf>
    <xf numFmtId="0" fontId="4" fillId="0" borderId="5" xfId="1" applyFont="1" applyBorder="1" applyAlignment="1">
      <alignment horizontal="center"/>
    </xf>
    <xf numFmtId="0" fontId="1" fillId="0" borderId="6" xfId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workbookViewId="0">
      <pane xSplit="2" ySplit="13" topLeftCell="C47" activePane="bottomRight" state="frozen"/>
      <selection pane="topRight" activeCell="F1" sqref="F1"/>
      <selection pane="bottomLeft" activeCell="A13" sqref="A13"/>
      <selection pane="bottomRight" activeCell="C6" sqref="C6"/>
    </sheetView>
  </sheetViews>
  <sheetFormatPr defaultRowHeight="12.75" x14ac:dyDescent="0.2"/>
  <cols>
    <col min="1" max="1" width="39.140625" style="16" bestFit="1" customWidth="1"/>
    <col min="2" max="2" width="16.28515625" style="16" customWidth="1"/>
    <col min="3" max="3" width="17.28515625" style="37" customWidth="1"/>
    <col min="4" max="4" width="94.5703125" style="9" customWidth="1"/>
    <col min="5" max="16384" width="9.140625" style="4"/>
  </cols>
  <sheetData>
    <row r="1" spans="1:4" x14ac:dyDescent="0.2">
      <c r="A1" s="1"/>
      <c r="B1" s="2" t="s">
        <v>0</v>
      </c>
      <c r="C1" s="2" t="s">
        <v>1</v>
      </c>
      <c r="D1" s="3" t="s">
        <v>2</v>
      </c>
    </row>
    <row r="2" spans="1:4" x14ac:dyDescent="0.2">
      <c r="A2" s="5" t="s">
        <v>3</v>
      </c>
      <c r="B2" s="6"/>
      <c r="C2" s="6" t="s">
        <v>4</v>
      </c>
      <c r="D2" s="7"/>
    </row>
    <row r="3" spans="1:4" s="10" customFormat="1" ht="25.5" x14ac:dyDescent="0.2">
      <c r="A3" s="8" t="s">
        <v>5</v>
      </c>
      <c r="B3" s="8"/>
      <c r="C3" s="6">
        <v>1</v>
      </c>
      <c r="D3" s="9" t="s">
        <v>6</v>
      </c>
    </row>
    <row r="4" spans="1:4" s="10" customFormat="1" x14ac:dyDescent="0.2">
      <c r="A4" s="8" t="s">
        <v>7</v>
      </c>
      <c r="B4" s="8" t="s">
        <v>8</v>
      </c>
      <c r="C4" s="6">
        <v>-60</v>
      </c>
      <c r="D4" s="11"/>
    </row>
    <row r="5" spans="1:4" s="10" customFormat="1" x14ac:dyDescent="0.2">
      <c r="A5" s="8" t="s">
        <v>9</v>
      </c>
      <c r="B5" s="8" t="s">
        <v>10</v>
      </c>
      <c r="C5" s="6">
        <v>0</v>
      </c>
      <c r="D5" s="11"/>
    </row>
    <row r="6" spans="1:4" s="10" customFormat="1" ht="37.5" customHeight="1" x14ac:dyDescent="0.2">
      <c r="A6" s="8" t="s">
        <v>11</v>
      </c>
      <c r="B6" s="8" t="s">
        <v>12</v>
      </c>
      <c r="C6" s="12">
        <v>-145</v>
      </c>
      <c r="D6" s="9" t="s">
        <v>13</v>
      </c>
    </row>
    <row r="7" spans="1:4" s="10" customFormat="1" x14ac:dyDescent="0.2">
      <c r="A7" s="8" t="s">
        <v>14</v>
      </c>
      <c r="B7" s="8" t="s">
        <v>10</v>
      </c>
      <c r="C7" s="6">
        <v>3</v>
      </c>
      <c r="D7" s="11" t="s">
        <v>15</v>
      </c>
    </row>
    <row r="8" spans="1:4" s="10" customFormat="1" x14ac:dyDescent="0.2">
      <c r="A8" s="13" t="s">
        <v>16</v>
      </c>
      <c r="B8" s="13" t="s">
        <v>12</v>
      </c>
      <c r="C8" s="14">
        <f>(C4-C5)*C3</f>
        <v>-60</v>
      </c>
      <c r="D8" s="15"/>
    </row>
    <row r="9" spans="1:4" x14ac:dyDescent="0.2">
      <c r="A9" s="16" t="s">
        <v>17</v>
      </c>
      <c r="B9" s="16" t="s">
        <v>12</v>
      </c>
      <c r="C9" s="17">
        <f>(C4-C5-C7)*C3</f>
        <v>-63</v>
      </c>
      <c r="D9" s="52" t="s">
        <v>18</v>
      </c>
    </row>
    <row r="10" spans="1:4" x14ac:dyDescent="0.2">
      <c r="A10" s="16" t="s">
        <v>19</v>
      </c>
      <c r="B10" s="16" t="s">
        <v>12</v>
      </c>
      <c r="C10" s="17">
        <f>(C4-C5+C7)*C3</f>
        <v>-57</v>
      </c>
      <c r="D10" s="52"/>
    </row>
    <row r="11" spans="1:4" x14ac:dyDescent="0.2">
      <c r="A11" s="16" t="s">
        <v>16</v>
      </c>
      <c r="B11" s="16" t="s">
        <v>20</v>
      </c>
      <c r="C11" s="19">
        <f>10^(C8/10)*C3</f>
        <v>9.9999999999999995E-7</v>
      </c>
      <c r="D11" s="11"/>
    </row>
    <row r="12" spans="1:4" x14ac:dyDescent="0.2">
      <c r="A12" s="16" t="s">
        <v>17</v>
      </c>
      <c r="B12" s="16" t="s">
        <v>20</v>
      </c>
      <c r="C12" s="19">
        <f>10^(C9/10)*C3</f>
        <v>5.0118723362727218E-7</v>
      </c>
      <c r="D12" s="52" t="s">
        <v>18</v>
      </c>
    </row>
    <row r="13" spans="1:4" x14ac:dyDescent="0.2">
      <c r="A13" s="16" t="s">
        <v>19</v>
      </c>
      <c r="B13" s="16" t="s">
        <v>20</v>
      </c>
      <c r="C13" s="19">
        <f>10^(C10/10)*C3</f>
        <v>1.9952623149688749E-6</v>
      </c>
      <c r="D13" s="52"/>
    </row>
    <row r="14" spans="1:4" x14ac:dyDescent="0.2">
      <c r="A14" s="16" t="s">
        <v>21</v>
      </c>
      <c r="B14" s="16" t="s">
        <v>22</v>
      </c>
      <c r="C14" s="19">
        <f>10^(C6/10)</f>
        <v>3.162277660168368E-15</v>
      </c>
      <c r="D14" s="11"/>
    </row>
    <row r="15" spans="1:4" x14ac:dyDescent="0.2">
      <c r="A15" s="16" t="s">
        <v>23</v>
      </c>
      <c r="B15" s="16" t="s">
        <v>22</v>
      </c>
      <c r="C15" s="19">
        <f>10^((C6-C7)/10)</f>
        <v>1.5848931924611009E-15</v>
      </c>
      <c r="D15" s="52" t="s">
        <v>24</v>
      </c>
    </row>
    <row r="16" spans="1:4" x14ac:dyDescent="0.2">
      <c r="A16" s="16" t="s">
        <v>25</v>
      </c>
      <c r="B16" s="16" t="s">
        <v>22</v>
      </c>
      <c r="C16" s="19">
        <f>10^((C6+C7)/10)</f>
        <v>6.3095734448019366E-15</v>
      </c>
      <c r="D16" s="52"/>
    </row>
    <row r="17" spans="1:4" ht="38.25" x14ac:dyDescent="0.2">
      <c r="A17" s="16" t="s">
        <v>26</v>
      </c>
      <c r="B17" s="20" t="s">
        <v>27</v>
      </c>
      <c r="C17" s="19">
        <f>2*(C11)+C14*12</f>
        <v>2.0000000379473318E-6</v>
      </c>
      <c r="D17" s="11" t="s">
        <v>28</v>
      </c>
    </row>
    <row r="18" spans="1:4" x14ac:dyDescent="0.2">
      <c r="A18" s="16" t="s">
        <v>29</v>
      </c>
      <c r="B18" s="20" t="s">
        <v>27</v>
      </c>
      <c r="C18" s="19">
        <f>2*(C12)+C15*12</f>
        <v>1.0023744862732627E-6</v>
      </c>
      <c r="D18" s="52" t="s">
        <v>30</v>
      </c>
    </row>
    <row r="19" spans="1:4" x14ac:dyDescent="0.2">
      <c r="A19" s="16" t="s">
        <v>31</v>
      </c>
      <c r="B19" s="20" t="s">
        <v>27</v>
      </c>
      <c r="C19" s="19">
        <f>2*(C13)+12*C16</f>
        <v>3.9905247056526307E-6</v>
      </c>
      <c r="D19" s="52"/>
    </row>
    <row r="20" spans="1:4" ht="25.5" x14ac:dyDescent="0.2">
      <c r="A20" s="16" t="s">
        <v>32</v>
      </c>
      <c r="B20" s="20" t="s">
        <v>27</v>
      </c>
      <c r="C20" s="19">
        <f>2*C13+12*C15</f>
        <v>3.9905246489564677E-6</v>
      </c>
      <c r="D20" s="18" t="s">
        <v>33</v>
      </c>
    </row>
    <row r="21" spans="1:4" ht="25.5" x14ac:dyDescent="0.2">
      <c r="A21" s="16" t="s">
        <v>34</v>
      </c>
      <c r="B21" s="20" t="s">
        <v>27</v>
      </c>
      <c r="C21" s="19">
        <f>12*(C13+C16)</f>
        <v>2.3943147855341378E-5</v>
      </c>
      <c r="D21" s="11" t="s">
        <v>35</v>
      </c>
    </row>
    <row r="22" spans="1:4" ht="25.5" x14ac:dyDescent="0.2">
      <c r="A22" s="16" t="s">
        <v>36</v>
      </c>
      <c r="B22" s="20" t="s">
        <v>27</v>
      </c>
      <c r="C22" s="19">
        <f>12*(C12+C16)</f>
        <v>6.0142468792421475E-6</v>
      </c>
      <c r="D22" s="11" t="s">
        <v>37</v>
      </c>
    </row>
    <row r="23" spans="1:4" ht="51" x14ac:dyDescent="0.2">
      <c r="A23" s="21" t="s">
        <v>38</v>
      </c>
      <c r="B23" s="22" t="s">
        <v>10</v>
      </c>
      <c r="C23" s="23">
        <f>IF(C3=1,ROUND(10*LOG(C11/C17),2),0)</f>
        <v>-3.01</v>
      </c>
      <c r="D23" s="11" t="s">
        <v>39</v>
      </c>
    </row>
    <row r="24" spans="1:4" x14ac:dyDescent="0.2">
      <c r="A24" s="21" t="s">
        <v>40</v>
      </c>
      <c r="B24" s="22" t="s">
        <v>10</v>
      </c>
      <c r="C24" s="23">
        <f>IF(C3=1,ROUND(10*LOG(C12/C18),2),0)</f>
        <v>-3.01</v>
      </c>
      <c r="D24" s="52" t="s">
        <v>41</v>
      </c>
    </row>
    <row r="25" spans="1:4" x14ac:dyDescent="0.2">
      <c r="A25" s="21" t="s">
        <v>42</v>
      </c>
      <c r="B25" s="22" t="s">
        <v>10</v>
      </c>
      <c r="C25" s="23">
        <f>IF(C3=1,ROUND(10*LOG(C13/C19),2),0)</f>
        <v>-3.01</v>
      </c>
      <c r="D25" s="52"/>
    </row>
    <row r="26" spans="1:4" ht="25.5" x14ac:dyDescent="0.2">
      <c r="A26" s="22" t="s">
        <v>43</v>
      </c>
      <c r="B26" s="22" t="s">
        <v>10</v>
      </c>
      <c r="C26" s="23">
        <f>IF(C3=1,ROUND(10*LOG(C13/C20),2),0)</f>
        <v>-3.01</v>
      </c>
      <c r="D26" s="18" t="s">
        <v>44</v>
      </c>
    </row>
    <row r="27" spans="1:4" ht="25.5" x14ac:dyDescent="0.2">
      <c r="A27" s="22" t="s">
        <v>45</v>
      </c>
      <c r="B27" s="22" t="s">
        <v>10</v>
      </c>
      <c r="C27" s="23">
        <f>IF(C3=1,ROUND(10*LOG(C13/C21),2),0)</f>
        <v>-10.79</v>
      </c>
      <c r="D27" s="11" t="s">
        <v>46</v>
      </c>
    </row>
    <row r="28" spans="1:4" ht="25.5" x14ac:dyDescent="0.2">
      <c r="A28" s="22" t="s">
        <v>47</v>
      </c>
      <c r="B28" s="22" t="s">
        <v>10</v>
      </c>
      <c r="C28" s="23">
        <f>IF(C3=1,ROUND(10*LOG(C12/C22),2),0)</f>
        <v>-10.79</v>
      </c>
      <c r="D28" s="11" t="s">
        <v>48</v>
      </c>
    </row>
    <row r="29" spans="1:4" x14ac:dyDescent="0.2">
      <c r="A29" s="22" t="s">
        <v>49</v>
      </c>
      <c r="B29" s="22" t="s">
        <v>10</v>
      </c>
      <c r="C29" s="23">
        <f xml:space="preserve"> MIN(C23:C28)</f>
        <v>-10.79</v>
      </c>
      <c r="D29" s="11" t="s">
        <v>50</v>
      </c>
    </row>
    <row r="30" spans="1:4" x14ac:dyDescent="0.2">
      <c r="A30" s="22" t="s">
        <v>51</v>
      </c>
      <c r="B30" s="22" t="s">
        <v>10</v>
      </c>
      <c r="C30" s="23">
        <f>MAX(C23:C28)</f>
        <v>-3.01</v>
      </c>
      <c r="D30" s="11" t="s">
        <v>52</v>
      </c>
    </row>
    <row r="31" spans="1:4" x14ac:dyDescent="0.2">
      <c r="A31" s="22" t="s">
        <v>53</v>
      </c>
      <c r="B31" s="22" t="s">
        <v>10</v>
      </c>
      <c r="C31" s="23">
        <f>(C30-C29)</f>
        <v>7.7799999999999994</v>
      </c>
      <c r="D31" s="11"/>
    </row>
    <row r="32" spans="1:4" x14ac:dyDescent="0.2">
      <c r="A32" s="22" t="s">
        <v>54</v>
      </c>
      <c r="B32" s="22" t="s">
        <v>10</v>
      </c>
      <c r="C32" s="23">
        <f>AVERAGE(C23:C28)</f>
        <v>-5.6033333333333326</v>
      </c>
      <c r="D32" s="11"/>
    </row>
    <row r="33" spans="1:4" x14ac:dyDescent="0.2">
      <c r="A33" s="24" t="s">
        <v>55</v>
      </c>
      <c r="B33" s="24" t="s">
        <v>10</v>
      </c>
      <c r="C33" s="25">
        <f xml:space="preserve"> IF(C3=1, C29-4,0)</f>
        <v>-14.79</v>
      </c>
      <c r="D33" s="52" t="s">
        <v>56</v>
      </c>
    </row>
    <row r="34" spans="1:4" x14ac:dyDescent="0.2">
      <c r="A34" s="24" t="s">
        <v>57</v>
      </c>
      <c r="B34" s="24" t="s">
        <v>10</v>
      </c>
      <c r="C34" s="25">
        <f xml:space="preserve"> IF(C3=1, C30+4,0)</f>
        <v>0.99000000000000021</v>
      </c>
      <c r="D34" s="52"/>
    </row>
    <row r="35" spans="1:4" x14ac:dyDescent="0.2">
      <c r="A35" s="22" t="s">
        <v>58</v>
      </c>
      <c r="B35" s="22" t="s">
        <v>10</v>
      </c>
      <c r="C35" s="23">
        <f>IF(C3=1,10*LOG(C12/C16),"N/A")</f>
        <v>79</v>
      </c>
      <c r="D35" s="18"/>
    </row>
    <row r="36" spans="1:4" x14ac:dyDescent="0.2">
      <c r="A36" s="22" t="s">
        <v>59</v>
      </c>
      <c r="B36" s="22" t="s">
        <v>10</v>
      </c>
      <c r="C36" s="23">
        <f>IF(C3=1,10*LOG(C13/C15),"N/A")</f>
        <v>91.000000000000028</v>
      </c>
      <c r="D36" s="18"/>
    </row>
    <row r="37" spans="1:4" x14ac:dyDescent="0.2">
      <c r="A37" s="26" t="s">
        <v>60</v>
      </c>
      <c r="B37" s="26" t="s">
        <v>10</v>
      </c>
      <c r="C37" s="28">
        <v>-30</v>
      </c>
      <c r="D37" s="11" t="s">
        <v>61</v>
      </c>
    </row>
    <row r="38" spans="1:4" x14ac:dyDescent="0.2">
      <c r="A38" s="26" t="s">
        <v>62</v>
      </c>
      <c r="B38" s="26" t="s">
        <v>10</v>
      </c>
      <c r="C38" s="28">
        <v>0</v>
      </c>
      <c r="D38" s="11"/>
    </row>
    <row r="39" spans="1:4" x14ac:dyDescent="0.2">
      <c r="A39" s="26" t="s">
        <v>63</v>
      </c>
      <c r="B39" s="26" t="s">
        <v>10</v>
      </c>
      <c r="C39" s="27">
        <f>IF(C3=1,C33-C37-C38,"N/A")</f>
        <v>15.21</v>
      </c>
      <c r="D39" s="11" t="s">
        <v>64</v>
      </c>
    </row>
    <row r="40" spans="1:4" x14ac:dyDescent="0.2">
      <c r="A40" s="29" t="s">
        <v>65</v>
      </c>
      <c r="B40" s="29" t="s">
        <v>10</v>
      </c>
      <c r="C40" s="30">
        <f>IF(C3=1,C23-C37-C38,"N/A")</f>
        <v>26.990000000000002</v>
      </c>
      <c r="D40" s="11"/>
    </row>
    <row r="41" spans="1:4" x14ac:dyDescent="0.2">
      <c r="A41" s="26" t="s">
        <v>66</v>
      </c>
      <c r="B41" s="26" t="s">
        <v>10</v>
      </c>
      <c r="C41" s="27">
        <f>IF(C3=1,C34-C37-C38,"N/A")</f>
        <v>30.990000000000002</v>
      </c>
      <c r="D41" s="11" t="s">
        <v>67</v>
      </c>
    </row>
    <row r="42" spans="1:4" x14ac:dyDescent="0.2">
      <c r="A42" s="26" t="s">
        <v>68</v>
      </c>
      <c r="B42" s="26" t="s">
        <v>10</v>
      </c>
      <c r="C42" s="27">
        <v>-106</v>
      </c>
      <c r="D42" s="31" t="s">
        <v>69</v>
      </c>
    </row>
    <row r="43" spans="1:4" x14ac:dyDescent="0.2">
      <c r="A43" s="26" t="s">
        <v>70</v>
      </c>
      <c r="B43" s="26" t="s">
        <v>10</v>
      </c>
      <c r="C43" s="27">
        <v>0</v>
      </c>
      <c r="D43" s="11"/>
    </row>
    <row r="44" spans="1:4" x14ac:dyDescent="0.2">
      <c r="A44" s="32" t="s">
        <v>71</v>
      </c>
      <c r="B44" s="32" t="s">
        <v>10</v>
      </c>
      <c r="C44" s="33">
        <f>IF(C3=1,C9-C42-C43,"N/A")</f>
        <v>43</v>
      </c>
      <c r="D44" s="11" t="s">
        <v>72</v>
      </c>
    </row>
    <row r="45" spans="1:4" x14ac:dyDescent="0.2">
      <c r="A45" s="29" t="s">
        <v>73</v>
      </c>
      <c r="B45" s="29" t="s">
        <v>10</v>
      </c>
      <c r="C45" s="30">
        <f>IF(C3=1,C8-C42-C43,"N/A")</f>
        <v>46</v>
      </c>
      <c r="D45" s="11"/>
    </row>
    <row r="46" spans="1:4" x14ac:dyDescent="0.2">
      <c r="A46" s="32" t="s">
        <v>74</v>
      </c>
      <c r="B46" s="32" t="s">
        <v>10</v>
      </c>
      <c r="C46" s="33">
        <f>IF(C3=1,C10-C42-C43,"N/A")</f>
        <v>49</v>
      </c>
      <c r="D46" s="11" t="s">
        <v>75</v>
      </c>
    </row>
    <row r="47" spans="1:4" x14ac:dyDescent="0.2">
      <c r="A47" s="29" t="s">
        <v>93</v>
      </c>
      <c r="B47" s="29" t="s">
        <v>76</v>
      </c>
      <c r="C47" s="30" t="str">
        <f xml:space="preserve"> IF(C3=1,IF(AND(C9&gt;=-120.5,C10&gt;=-120.5),"YES","NO"),"N/A")</f>
        <v>YES</v>
      </c>
      <c r="D47" s="11" t="s">
        <v>77</v>
      </c>
    </row>
    <row r="48" spans="1:4" x14ac:dyDescent="0.2">
      <c r="A48" s="29" t="s">
        <v>94</v>
      </c>
      <c r="B48" s="29" t="s">
        <v>76</v>
      </c>
      <c r="C48" s="30" t="str">
        <f xml:space="preserve"> IF(C3=1,IF(AND(C35&gt;=-6,C36&gt;=-6),"YES","NO"),"N/A")</f>
        <v>YES</v>
      </c>
      <c r="D48" s="11" t="s">
        <v>92</v>
      </c>
    </row>
    <row r="49" spans="1:4" x14ac:dyDescent="0.2">
      <c r="A49" s="29" t="s">
        <v>78</v>
      </c>
      <c r="B49" s="29" t="s">
        <v>76</v>
      </c>
      <c r="C49" s="30" t="str">
        <f xml:space="preserve"> IF(C3=1,IF(AND(C39&gt;0,C41&gt;0),"YES","NO"),"N/A")</f>
        <v>YES</v>
      </c>
      <c r="D49" s="11" t="s">
        <v>79</v>
      </c>
    </row>
    <row r="50" spans="1:4" x14ac:dyDescent="0.2">
      <c r="A50" s="29" t="s">
        <v>80</v>
      </c>
      <c r="B50" s="29" t="s">
        <v>76</v>
      </c>
      <c r="C50" s="30" t="str">
        <f xml:space="preserve"> IF(C3=1,IF(AND(C44&gt;0,C46&gt;0),"YES","NO"),"N/A")</f>
        <v>YES</v>
      </c>
      <c r="D50" s="11" t="s">
        <v>81</v>
      </c>
    </row>
    <row r="51" spans="1:4" ht="51" x14ac:dyDescent="0.2">
      <c r="A51" s="34" t="s">
        <v>82</v>
      </c>
      <c r="B51" s="34" t="s">
        <v>76</v>
      </c>
      <c r="C51" s="35" t="str">
        <f xml:space="preserve"> IF(C3=1,IF(AND(C49="YES",C50="YES"),"YES","NO"),"N/A")</f>
        <v>YES</v>
      </c>
      <c r="D51" s="11" t="s">
        <v>97</v>
      </c>
    </row>
    <row r="52" spans="1:4" x14ac:dyDescent="0.2">
      <c r="A52" s="36" t="s">
        <v>83</v>
      </c>
      <c r="B52" s="36" t="s">
        <v>10</v>
      </c>
      <c r="C52" s="38">
        <v>0</v>
      </c>
      <c r="D52" s="11"/>
    </row>
    <row r="53" spans="1:4" x14ac:dyDescent="0.2">
      <c r="A53" s="16" t="s">
        <v>84</v>
      </c>
      <c r="B53" s="16" t="s">
        <v>10</v>
      </c>
      <c r="C53" s="37">
        <f>C29-C52</f>
        <v>-10.79</v>
      </c>
      <c r="D53" s="11" t="s">
        <v>89</v>
      </c>
    </row>
    <row r="54" spans="1:4" x14ac:dyDescent="0.2">
      <c r="A54" s="16" t="s">
        <v>90</v>
      </c>
      <c r="B54" s="16" t="s">
        <v>10</v>
      </c>
      <c r="C54" s="37">
        <f>C23-C52</f>
        <v>-3.01</v>
      </c>
      <c r="D54" s="11" t="s">
        <v>89</v>
      </c>
    </row>
    <row r="55" spans="1:4" x14ac:dyDescent="0.2">
      <c r="A55" s="16" t="s">
        <v>85</v>
      </c>
      <c r="B55" s="16" t="s">
        <v>10</v>
      </c>
      <c r="C55" s="37">
        <f>C30-C52</f>
        <v>-3.01</v>
      </c>
      <c r="D55" s="11" t="s">
        <v>89</v>
      </c>
    </row>
    <row r="56" spans="1:4" x14ac:dyDescent="0.2">
      <c r="D56" s="11"/>
    </row>
    <row r="57" spans="1:4" x14ac:dyDescent="0.2">
      <c r="D57" s="11"/>
    </row>
    <row r="58" spans="1:4" x14ac:dyDescent="0.2">
      <c r="D58" s="11"/>
    </row>
    <row r="59" spans="1:4" x14ac:dyDescent="0.2">
      <c r="D59" s="11"/>
    </row>
    <row r="60" spans="1:4" x14ac:dyDescent="0.2">
      <c r="D60" s="11"/>
    </row>
    <row r="61" spans="1:4" x14ac:dyDescent="0.2">
      <c r="D61" s="11"/>
    </row>
    <row r="62" spans="1:4" x14ac:dyDescent="0.2">
      <c r="D62" s="11"/>
    </row>
    <row r="63" spans="1:4" x14ac:dyDescent="0.2">
      <c r="D63" s="11"/>
    </row>
    <row r="64" spans="1:4" x14ac:dyDescent="0.2">
      <c r="D64" s="11"/>
    </row>
    <row r="65" spans="4:4" x14ac:dyDescent="0.2">
      <c r="D65" s="11"/>
    </row>
    <row r="66" spans="4:4" x14ac:dyDescent="0.2">
      <c r="D66" s="11"/>
    </row>
  </sheetData>
  <mergeCells count="6">
    <mergeCell ref="D9:D10"/>
    <mergeCell ref="D12:D13"/>
    <mergeCell ref="D15:D16"/>
    <mergeCell ref="D18:D19"/>
    <mergeCell ref="D24:D25"/>
    <mergeCell ref="D33:D34"/>
  </mergeCells>
  <dataValidations count="5">
    <dataValidation type="list" allowBlank="1" showInputMessage="1" showErrorMessage="1" sqref="C3">
      <formula1>"0,1"</formula1>
    </dataValidation>
    <dataValidation type="whole" allowBlank="1" showInputMessage="1" showErrorMessage="1" sqref="C5">
      <formula1>0</formula1>
      <formula2>144</formula2>
    </dataValidation>
    <dataValidation type="whole" allowBlank="1" showInputMessage="1" showErrorMessage="1" sqref="C4">
      <formula1>-145</formula1>
      <formula2>0</formula2>
    </dataValidation>
    <dataValidation type="whole" operator="lessThanOrEqual" allowBlank="1" showInputMessage="1" showErrorMessage="1" sqref="C6">
      <formula1>0</formula1>
    </dataValidation>
    <dataValidation operator="lessThanOrEqual" allowBlank="1" showInputMessage="1" showErrorMessage="1" sqref="C7"/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workbookViewId="0">
      <pane xSplit="2" ySplit="13" topLeftCell="C17" activePane="bottomRight" state="frozen"/>
      <selection pane="topRight" activeCell="F1" sqref="F1"/>
      <selection pane="bottomLeft" activeCell="A13" sqref="A13"/>
      <selection pane="bottomRight" activeCell="C38" sqref="C38"/>
    </sheetView>
  </sheetViews>
  <sheetFormatPr defaultRowHeight="12.75" x14ac:dyDescent="0.2"/>
  <cols>
    <col min="1" max="1" width="39.140625" style="16" bestFit="1" customWidth="1"/>
    <col min="2" max="2" width="16.28515625" style="16" customWidth="1"/>
    <col min="3" max="3" width="17.28515625" style="37" customWidth="1"/>
    <col min="4" max="4" width="94.5703125" style="9" customWidth="1"/>
    <col min="5" max="16384" width="9.140625" style="4"/>
  </cols>
  <sheetData>
    <row r="1" spans="1:4" x14ac:dyDescent="0.2">
      <c r="A1" s="1"/>
      <c r="B1" s="2" t="s">
        <v>0</v>
      </c>
      <c r="C1" s="2" t="s">
        <v>1</v>
      </c>
      <c r="D1" s="3" t="s">
        <v>2</v>
      </c>
    </row>
    <row r="2" spans="1:4" x14ac:dyDescent="0.2">
      <c r="A2" s="5" t="s">
        <v>3</v>
      </c>
      <c r="B2" s="6"/>
      <c r="C2" s="6" t="s">
        <v>4</v>
      </c>
      <c r="D2" s="7"/>
    </row>
    <row r="3" spans="1:4" s="10" customFormat="1" ht="25.5" x14ac:dyDescent="0.2">
      <c r="A3" s="8" t="s">
        <v>5</v>
      </c>
      <c r="B3" s="8"/>
      <c r="C3" s="6">
        <v>1</v>
      </c>
      <c r="D3" s="9" t="s">
        <v>6</v>
      </c>
    </row>
    <row r="4" spans="1:4" s="10" customFormat="1" x14ac:dyDescent="0.2">
      <c r="A4" s="8" t="s">
        <v>7</v>
      </c>
      <c r="B4" s="8" t="s">
        <v>8</v>
      </c>
      <c r="C4" s="6">
        <v>-60</v>
      </c>
      <c r="D4" s="11"/>
    </row>
    <row r="5" spans="1:4" s="10" customFormat="1" x14ac:dyDescent="0.2">
      <c r="A5" s="8" t="s">
        <v>9</v>
      </c>
      <c r="B5" s="8" t="s">
        <v>10</v>
      </c>
      <c r="C5" s="6">
        <v>0</v>
      </c>
      <c r="D5" s="11"/>
    </row>
    <row r="6" spans="1:4" s="10" customFormat="1" ht="37.5" customHeight="1" x14ac:dyDescent="0.2">
      <c r="A6" s="8" t="s">
        <v>11</v>
      </c>
      <c r="B6" s="8" t="s">
        <v>12</v>
      </c>
      <c r="C6" s="12">
        <v>-73</v>
      </c>
      <c r="D6" s="9" t="s">
        <v>13</v>
      </c>
    </row>
    <row r="7" spans="1:4" s="10" customFormat="1" x14ac:dyDescent="0.2">
      <c r="A7" s="8" t="s">
        <v>14</v>
      </c>
      <c r="B7" s="8" t="s">
        <v>10</v>
      </c>
      <c r="C7" s="6">
        <v>3</v>
      </c>
      <c r="D7" s="11" t="s">
        <v>15</v>
      </c>
    </row>
    <row r="8" spans="1:4" s="10" customFormat="1" x14ac:dyDescent="0.2">
      <c r="A8" s="13" t="s">
        <v>16</v>
      </c>
      <c r="B8" s="13" t="s">
        <v>12</v>
      </c>
      <c r="C8" s="14">
        <f>(C4-C5)*C3</f>
        <v>-60</v>
      </c>
      <c r="D8" s="15"/>
    </row>
    <row r="9" spans="1:4" x14ac:dyDescent="0.2">
      <c r="A9" s="16" t="s">
        <v>17</v>
      </c>
      <c r="B9" s="16" t="s">
        <v>12</v>
      </c>
      <c r="C9" s="17">
        <f>(C4-C5-C7)*C3</f>
        <v>-63</v>
      </c>
      <c r="D9" s="52" t="s">
        <v>18</v>
      </c>
    </row>
    <row r="10" spans="1:4" x14ac:dyDescent="0.2">
      <c r="A10" s="16" t="s">
        <v>19</v>
      </c>
      <c r="B10" s="16" t="s">
        <v>12</v>
      </c>
      <c r="C10" s="17">
        <f>(C4-C5+C7)*C3</f>
        <v>-57</v>
      </c>
      <c r="D10" s="52"/>
    </row>
    <row r="11" spans="1:4" x14ac:dyDescent="0.2">
      <c r="A11" s="16" t="s">
        <v>16</v>
      </c>
      <c r="B11" s="16" t="s">
        <v>20</v>
      </c>
      <c r="C11" s="19">
        <f>10^(C8/10)*C3</f>
        <v>9.9999999999999995E-7</v>
      </c>
      <c r="D11" s="11"/>
    </row>
    <row r="12" spans="1:4" x14ac:dyDescent="0.2">
      <c r="A12" s="16" t="s">
        <v>17</v>
      </c>
      <c r="B12" s="16" t="s">
        <v>20</v>
      </c>
      <c r="C12" s="19">
        <f>10^(C9/10)*C3</f>
        <v>5.0118723362727218E-7</v>
      </c>
      <c r="D12" s="52" t="s">
        <v>18</v>
      </c>
    </row>
    <row r="13" spans="1:4" x14ac:dyDescent="0.2">
      <c r="A13" s="16" t="s">
        <v>19</v>
      </c>
      <c r="B13" s="16" t="s">
        <v>20</v>
      </c>
      <c r="C13" s="19">
        <f>10^(C10/10)*C3</f>
        <v>1.9952623149688749E-6</v>
      </c>
      <c r="D13" s="52"/>
    </row>
    <row r="14" spans="1:4" x14ac:dyDescent="0.2">
      <c r="A14" s="16" t="s">
        <v>21</v>
      </c>
      <c r="B14" s="16" t="s">
        <v>22</v>
      </c>
      <c r="C14" s="19">
        <f>10^(C6/10)</f>
        <v>5.0118723362727164E-8</v>
      </c>
      <c r="D14" s="11"/>
    </row>
    <row r="15" spans="1:4" x14ac:dyDescent="0.2">
      <c r="A15" s="16" t="s">
        <v>23</v>
      </c>
      <c r="B15" s="16" t="s">
        <v>22</v>
      </c>
      <c r="C15" s="19">
        <f>10^((C6-C7)/10)</f>
        <v>2.5118864315095751E-8</v>
      </c>
      <c r="D15" s="52" t="s">
        <v>24</v>
      </c>
    </row>
    <row r="16" spans="1:4" x14ac:dyDescent="0.2">
      <c r="A16" s="16" t="s">
        <v>25</v>
      </c>
      <c r="B16" s="16" t="s">
        <v>22</v>
      </c>
      <c r="C16" s="19">
        <f>10^((C6+C7)/10)</f>
        <v>9.9999999999999995E-8</v>
      </c>
      <c r="D16" s="52"/>
    </row>
    <row r="17" spans="1:4" ht="38.25" x14ac:dyDescent="0.2">
      <c r="A17" s="16" t="s">
        <v>26</v>
      </c>
      <c r="B17" s="20" t="s">
        <v>27</v>
      </c>
      <c r="C17" s="19">
        <f>2*(C11)+C14*12</f>
        <v>2.6014246803527256E-6</v>
      </c>
      <c r="D17" s="11" t="s">
        <v>28</v>
      </c>
    </row>
    <row r="18" spans="1:4" x14ac:dyDescent="0.2">
      <c r="A18" s="16" t="s">
        <v>29</v>
      </c>
      <c r="B18" s="20" t="s">
        <v>27</v>
      </c>
      <c r="C18" s="19">
        <f>2*(C12)+C15*12</f>
        <v>1.3038008390356934E-6</v>
      </c>
      <c r="D18" s="52" t="s">
        <v>30</v>
      </c>
    </row>
    <row r="19" spans="1:4" x14ac:dyDescent="0.2">
      <c r="A19" s="16" t="s">
        <v>31</v>
      </c>
      <c r="B19" s="20" t="s">
        <v>27</v>
      </c>
      <c r="C19" s="19">
        <f>2*(C13)+12*C16</f>
        <v>5.1905246299377502E-6</v>
      </c>
      <c r="D19" s="52"/>
    </row>
    <row r="20" spans="1:4" ht="25.5" x14ac:dyDescent="0.2">
      <c r="A20" s="16" t="s">
        <v>32</v>
      </c>
      <c r="B20" s="20" t="s">
        <v>27</v>
      </c>
      <c r="C20" s="19">
        <f>2*C13+12*C15</f>
        <v>4.2919510017188991E-6</v>
      </c>
      <c r="D20" s="18" t="s">
        <v>33</v>
      </c>
    </row>
    <row r="21" spans="1:4" ht="25.5" x14ac:dyDescent="0.2">
      <c r="A21" s="16" t="s">
        <v>34</v>
      </c>
      <c r="B21" s="20" t="s">
        <v>27</v>
      </c>
      <c r="C21" s="19">
        <f>12*(C13+C16)</f>
        <v>2.5143147779626497E-5</v>
      </c>
      <c r="D21" s="11" t="s">
        <v>35</v>
      </c>
    </row>
    <row r="22" spans="1:4" ht="25.5" x14ac:dyDescent="0.2">
      <c r="A22" s="16" t="s">
        <v>36</v>
      </c>
      <c r="B22" s="20" t="s">
        <v>27</v>
      </c>
      <c r="C22" s="19">
        <f>12*(C12+C16)</f>
        <v>7.2142468035272661E-6</v>
      </c>
      <c r="D22" s="11" t="s">
        <v>37</v>
      </c>
    </row>
    <row r="23" spans="1:4" ht="51" x14ac:dyDescent="0.2">
      <c r="A23" s="21" t="s">
        <v>38</v>
      </c>
      <c r="B23" s="22" t="s">
        <v>10</v>
      </c>
      <c r="C23" s="23">
        <f>IF(C3=1,ROUND(10*LOG(C11/C17),2),0)</f>
        <v>-4.1500000000000004</v>
      </c>
      <c r="D23" s="11" t="s">
        <v>39</v>
      </c>
    </row>
    <row r="24" spans="1:4" x14ac:dyDescent="0.2">
      <c r="A24" s="21" t="s">
        <v>40</v>
      </c>
      <c r="B24" s="22" t="s">
        <v>10</v>
      </c>
      <c r="C24" s="23">
        <f>IF(C3=1,ROUND(10*LOG(C12/C18),2),0)</f>
        <v>-4.1500000000000004</v>
      </c>
      <c r="D24" s="52" t="s">
        <v>41</v>
      </c>
    </row>
    <row r="25" spans="1:4" x14ac:dyDescent="0.2">
      <c r="A25" s="21" t="s">
        <v>42</v>
      </c>
      <c r="B25" s="22" t="s">
        <v>10</v>
      </c>
      <c r="C25" s="23">
        <f>IF(C3=1,ROUND(10*LOG(C13/C19),2),0)</f>
        <v>-4.1500000000000004</v>
      </c>
      <c r="D25" s="52"/>
    </row>
    <row r="26" spans="1:4" ht="25.5" x14ac:dyDescent="0.2">
      <c r="A26" s="22" t="s">
        <v>43</v>
      </c>
      <c r="B26" s="22" t="s">
        <v>10</v>
      </c>
      <c r="C26" s="23">
        <f>IF(C3=1,ROUND(10*LOG(C13/C20),2),0)</f>
        <v>-3.33</v>
      </c>
      <c r="D26" s="18" t="s">
        <v>44</v>
      </c>
    </row>
    <row r="27" spans="1:4" ht="25.5" x14ac:dyDescent="0.2">
      <c r="A27" s="22" t="s">
        <v>45</v>
      </c>
      <c r="B27" s="22" t="s">
        <v>10</v>
      </c>
      <c r="C27" s="23">
        <f>IF(C3=1,ROUND(10*LOG(C13/C21),2),0)</f>
        <v>-11</v>
      </c>
      <c r="D27" s="11" t="s">
        <v>46</v>
      </c>
    </row>
    <row r="28" spans="1:4" ht="25.5" x14ac:dyDescent="0.2">
      <c r="A28" s="22" t="s">
        <v>47</v>
      </c>
      <c r="B28" s="22" t="s">
        <v>10</v>
      </c>
      <c r="C28" s="23">
        <f>IF(C3=1,ROUND(10*LOG(C12/C22),2),0)</f>
        <v>-11.58</v>
      </c>
      <c r="D28" s="11" t="s">
        <v>48</v>
      </c>
    </row>
    <row r="29" spans="1:4" x14ac:dyDescent="0.2">
      <c r="A29" s="22" t="s">
        <v>49</v>
      </c>
      <c r="B29" s="22" t="s">
        <v>10</v>
      </c>
      <c r="C29" s="23">
        <f xml:space="preserve"> MIN(C23:C28)</f>
        <v>-11.58</v>
      </c>
      <c r="D29" s="11" t="s">
        <v>50</v>
      </c>
    </row>
    <row r="30" spans="1:4" x14ac:dyDescent="0.2">
      <c r="A30" s="22" t="s">
        <v>51</v>
      </c>
      <c r="B30" s="22" t="s">
        <v>10</v>
      </c>
      <c r="C30" s="23">
        <f>MAX(C23:C28)</f>
        <v>-3.33</v>
      </c>
      <c r="D30" s="11" t="s">
        <v>52</v>
      </c>
    </row>
    <row r="31" spans="1:4" x14ac:dyDescent="0.2">
      <c r="A31" s="22" t="s">
        <v>53</v>
      </c>
      <c r="B31" s="22" t="s">
        <v>10</v>
      </c>
      <c r="C31" s="23">
        <f>(C30-C29)</f>
        <v>8.25</v>
      </c>
      <c r="D31" s="11"/>
    </row>
    <row r="32" spans="1:4" x14ac:dyDescent="0.2">
      <c r="A32" s="22" t="s">
        <v>54</v>
      </c>
      <c r="B32" s="22" t="s">
        <v>10</v>
      </c>
      <c r="C32" s="23">
        <f>AVERAGE(C23:C28)</f>
        <v>-6.3933333333333335</v>
      </c>
      <c r="D32" s="11"/>
    </row>
    <row r="33" spans="1:4" x14ac:dyDescent="0.2">
      <c r="A33" s="24" t="s">
        <v>55</v>
      </c>
      <c r="B33" s="24" t="s">
        <v>10</v>
      </c>
      <c r="C33" s="25">
        <f xml:space="preserve"> IF(C3=1, C29-4,0)</f>
        <v>-15.58</v>
      </c>
      <c r="D33" s="52" t="s">
        <v>56</v>
      </c>
    </row>
    <row r="34" spans="1:4" x14ac:dyDescent="0.2">
      <c r="A34" s="24" t="s">
        <v>57</v>
      </c>
      <c r="B34" s="24" t="s">
        <v>10</v>
      </c>
      <c r="C34" s="25">
        <f xml:space="preserve"> IF(C3=1, C30+4,0)</f>
        <v>0.66999999999999993</v>
      </c>
      <c r="D34" s="52"/>
    </row>
    <row r="35" spans="1:4" x14ac:dyDescent="0.2">
      <c r="A35" s="22" t="s">
        <v>58</v>
      </c>
      <c r="B35" s="22" t="s">
        <v>10</v>
      </c>
      <c r="C35" s="23">
        <f>IF(C3=1,10*LOG(C12/C16),"N/A")</f>
        <v>7</v>
      </c>
      <c r="D35" s="18"/>
    </row>
    <row r="36" spans="1:4" x14ac:dyDescent="0.2">
      <c r="A36" s="22" t="s">
        <v>59</v>
      </c>
      <c r="B36" s="22" t="s">
        <v>10</v>
      </c>
      <c r="C36" s="23">
        <f>IF(C3=1,10*LOG(C13/C15),"N/A")</f>
        <v>19</v>
      </c>
      <c r="D36" s="18"/>
    </row>
    <row r="37" spans="1:4" x14ac:dyDescent="0.2">
      <c r="A37" s="26" t="s">
        <v>60</v>
      </c>
      <c r="B37" s="26" t="s">
        <v>10</v>
      </c>
      <c r="C37" s="28">
        <v>-30</v>
      </c>
      <c r="D37" s="11" t="s">
        <v>61</v>
      </c>
    </row>
    <row r="38" spans="1:4" x14ac:dyDescent="0.2">
      <c r="A38" s="26" t="s">
        <v>62</v>
      </c>
      <c r="B38" s="26" t="s">
        <v>10</v>
      </c>
      <c r="C38" s="28">
        <v>0</v>
      </c>
      <c r="D38" s="11"/>
    </row>
    <row r="39" spans="1:4" x14ac:dyDescent="0.2">
      <c r="A39" s="26" t="s">
        <v>63</v>
      </c>
      <c r="B39" s="26" t="s">
        <v>10</v>
      </c>
      <c r="C39" s="27">
        <f>IF(C3=1,C33-C37-C38,"N/A")</f>
        <v>14.42</v>
      </c>
      <c r="D39" s="11" t="s">
        <v>64</v>
      </c>
    </row>
    <row r="40" spans="1:4" x14ac:dyDescent="0.2">
      <c r="A40" s="29" t="s">
        <v>65</v>
      </c>
      <c r="B40" s="29" t="s">
        <v>10</v>
      </c>
      <c r="C40" s="30">
        <f>IF(C3=1,C23-C37-C38,"N/A")</f>
        <v>25.85</v>
      </c>
      <c r="D40" s="11"/>
    </row>
    <row r="41" spans="1:4" x14ac:dyDescent="0.2">
      <c r="A41" s="26" t="s">
        <v>66</v>
      </c>
      <c r="B41" s="26" t="s">
        <v>10</v>
      </c>
      <c r="C41" s="27">
        <f>IF(C3=1,C34-C37-C38,"N/A")</f>
        <v>30.67</v>
      </c>
      <c r="D41" s="11" t="s">
        <v>67</v>
      </c>
    </row>
    <row r="42" spans="1:4" x14ac:dyDescent="0.2">
      <c r="A42" s="26" t="s">
        <v>68</v>
      </c>
      <c r="B42" s="26" t="s">
        <v>10</v>
      </c>
      <c r="C42" s="27">
        <v>-106</v>
      </c>
      <c r="D42" s="31" t="s">
        <v>69</v>
      </c>
    </row>
    <row r="43" spans="1:4" x14ac:dyDescent="0.2">
      <c r="A43" s="26" t="s">
        <v>70</v>
      </c>
      <c r="B43" s="26" t="s">
        <v>10</v>
      </c>
      <c r="C43" s="27">
        <v>0</v>
      </c>
      <c r="D43" s="11"/>
    </row>
    <row r="44" spans="1:4" x14ac:dyDescent="0.2">
      <c r="A44" s="32" t="s">
        <v>71</v>
      </c>
      <c r="B44" s="32" t="s">
        <v>10</v>
      </c>
      <c r="C44" s="33">
        <f>IF(C3=1,C9-C42-C43,"N/A")</f>
        <v>43</v>
      </c>
      <c r="D44" s="11" t="s">
        <v>72</v>
      </c>
    </row>
    <row r="45" spans="1:4" x14ac:dyDescent="0.2">
      <c r="A45" s="29" t="s">
        <v>73</v>
      </c>
      <c r="B45" s="29" t="s">
        <v>10</v>
      </c>
      <c r="C45" s="30">
        <f>IF(C3=1,C8-C42-C43,"N/A")</f>
        <v>46</v>
      </c>
      <c r="D45" s="11"/>
    </row>
    <row r="46" spans="1:4" x14ac:dyDescent="0.2">
      <c r="A46" s="32" t="s">
        <v>74</v>
      </c>
      <c r="B46" s="32" t="s">
        <v>10</v>
      </c>
      <c r="C46" s="33">
        <f>IF(C3=1,C10-C42-C43,"N/A")</f>
        <v>49</v>
      </c>
      <c r="D46" s="11" t="s">
        <v>75</v>
      </c>
    </row>
    <row r="47" spans="1:4" x14ac:dyDescent="0.2">
      <c r="A47" s="29" t="s">
        <v>93</v>
      </c>
      <c r="B47" s="29" t="s">
        <v>76</v>
      </c>
      <c r="C47" s="30" t="str">
        <f xml:space="preserve"> IF(C3=1,IF(AND(C9&gt;=-120.5,C10&gt;=-120.5),"YES","NO"),"N/A")</f>
        <v>YES</v>
      </c>
      <c r="D47" s="11" t="s">
        <v>77</v>
      </c>
    </row>
    <row r="48" spans="1:4" x14ac:dyDescent="0.2">
      <c r="A48" s="29" t="s">
        <v>94</v>
      </c>
      <c r="B48" s="29" t="s">
        <v>76</v>
      </c>
      <c r="C48" s="30" t="str">
        <f xml:space="preserve"> IF(C3=1,IF(AND(C35&gt;=-6,C36&gt;=-6),"YES","NO"),"N/A")</f>
        <v>YES</v>
      </c>
      <c r="D48" s="11" t="s">
        <v>92</v>
      </c>
    </row>
    <row r="49" spans="1:4" x14ac:dyDescent="0.2">
      <c r="A49" s="29" t="s">
        <v>78</v>
      </c>
      <c r="B49" s="29" t="s">
        <v>76</v>
      </c>
      <c r="C49" s="30" t="str">
        <f xml:space="preserve"> IF(C3=1,IF(AND(C39&gt;0,C41&gt;0),"YES","NO"),"N/A")</f>
        <v>YES</v>
      </c>
      <c r="D49" s="11" t="s">
        <v>79</v>
      </c>
    </row>
    <row r="50" spans="1:4" x14ac:dyDescent="0.2">
      <c r="A50" s="29" t="s">
        <v>80</v>
      </c>
      <c r="B50" s="29" t="s">
        <v>76</v>
      </c>
      <c r="C50" s="30" t="str">
        <f xml:space="preserve"> IF(C3=1,IF(AND(C44&gt;0,C46&gt;0),"YES","NO"),"N/A")</f>
        <v>YES</v>
      </c>
      <c r="D50" s="11" t="s">
        <v>81</v>
      </c>
    </row>
    <row r="51" spans="1:4" ht="51" x14ac:dyDescent="0.2">
      <c r="A51" s="34" t="s">
        <v>82</v>
      </c>
      <c r="B51" s="34" t="s">
        <v>76</v>
      </c>
      <c r="C51" s="35" t="str">
        <f xml:space="preserve"> IF(C3=1,IF(AND(C49="YES",C50="YES"),"YES","NO"),"N/A")</f>
        <v>YES</v>
      </c>
      <c r="D51" s="11" t="s">
        <v>97</v>
      </c>
    </row>
    <row r="52" spans="1:4" x14ac:dyDescent="0.2">
      <c r="A52" s="36" t="s">
        <v>83</v>
      </c>
      <c r="B52" s="36" t="s">
        <v>10</v>
      </c>
      <c r="C52" s="38">
        <v>0</v>
      </c>
      <c r="D52" s="11"/>
    </row>
    <row r="53" spans="1:4" x14ac:dyDescent="0.2">
      <c r="A53" s="16" t="s">
        <v>84</v>
      </c>
      <c r="B53" s="16" t="s">
        <v>10</v>
      </c>
      <c r="C53" s="37">
        <f>C29-C52</f>
        <v>-11.58</v>
      </c>
      <c r="D53" s="11" t="s">
        <v>89</v>
      </c>
    </row>
    <row r="54" spans="1:4" x14ac:dyDescent="0.2">
      <c r="A54" s="16" t="s">
        <v>90</v>
      </c>
      <c r="B54" s="16" t="s">
        <v>10</v>
      </c>
      <c r="C54" s="37">
        <f>C23-C52</f>
        <v>-4.1500000000000004</v>
      </c>
      <c r="D54" s="11" t="s">
        <v>89</v>
      </c>
    </row>
    <row r="55" spans="1:4" x14ac:dyDescent="0.2">
      <c r="A55" s="16" t="s">
        <v>85</v>
      </c>
      <c r="B55" s="16" t="s">
        <v>10</v>
      </c>
      <c r="C55" s="37">
        <f>C30-C52</f>
        <v>-3.33</v>
      </c>
      <c r="D55" s="11" t="s">
        <v>89</v>
      </c>
    </row>
    <row r="56" spans="1:4" x14ac:dyDescent="0.2">
      <c r="D56" s="11"/>
    </row>
    <row r="57" spans="1:4" x14ac:dyDescent="0.2">
      <c r="D57" s="11"/>
    </row>
    <row r="58" spans="1:4" x14ac:dyDescent="0.2">
      <c r="D58" s="11"/>
    </row>
    <row r="59" spans="1:4" x14ac:dyDescent="0.2">
      <c r="D59" s="11"/>
    </row>
    <row r="60" spans="1:4" x14ac:dyDescent="0.2">
      <c r="D60" s="11"/>
    </row>
    <row r="61" spans="1:4" x14ac:dyDescent="0.2">
      <c r="D61" s="11"/>
    </row>
    <row r="62" spans="1:4" x14ac:dyDescent="0.2">
      <c r="D62" s="11"/>
    </row>
    <row r="63" spans="1:4" x14ac:dyDescent="0.2">
      <c r="D63" s="11"/>
    </row>
    <row r="64" spans="1:4" x14ac:dyDescent="0.2">
      <c r="D64" s="11"/>
    </row>
    <row r="65" spans="4:4" x14ac:dyDescent="0.2">
      <c r="D65" s="11"/>
    </row>
    <row r="66" spans="4:4" x14ac:dyDescent="0.2">
      <c r="D66" s="11"/>
    </row>
  </sheetData>
  <mergeCells count="6">
    <mergeCell ref="D9:D10"/>
    <mergeCell ref="D12:D13"/>
    <mergeCell ref="D15:D16"/>
    <mergeCell ref="D18:D19"/>
    <mergeCell ref="D24:D25"/>
    <mergeCell ref="D33:D34"/>
  </mergeCells>
  <dataValidations count="5">
    <dataValidation operator="lessThanOrEqual" allowBlank="1" showInputMessage="1" showErrorMessage="1" sqref="C7"/>
    <dataValidation type="whole" operator="lessThanOrEqual" allowBlank="1" showInputMessage="1" showErrorMessage="1" sqref="C6">
      <formula1>0</formula1>
    </dataValidation>
    <dataValidation type="whole" allowBlank="1" showInputMessage="1" showErrorMessage="1" sqref="C4">
      <formula1>-145</formula1>
      <formula2>0</formula2>
    </dataValidation>
    <dataValidation type="whole" allowBlank="1" showInputMessage="1" showErrorMessage="1" sqref="C5">
      <formula1>0</formula1>
      <formula2>144</formula2>
    </dataValidation>
    <dataValidation type="list" allowBlank="1" showInputMessage="1" showErrorMessage="1" sqref="C3">
      <formula1>"0,1"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workbookViewId="0">
      <pane xSplit="2" ySplit="13" topLeftCell="C14" activePane="bottomRight" state="frozen"/>
      <selection pane="topRight" activeCell="F1" sqref="F1"/>
      <selection pane="bottomLeft" activeCell="A13" sqref="A13"/>
      <selection pane="bottomRight" activeCell="C6" sqref="C6"/>
    </sheetView>
  </sheetViews>
  <sheetFormatPr defaultRowHeight="12.75" x14ac:dyDescent="0.2"/>
  <cols>
    <col min="1" max="1" width="39.140625" style="16" bestFit="1" customWidth="1"/>
    <col min="2" max="2" width="16.28515625" style="16" customWidth="1"/>
    <col min="3" max="3" width="17.28515625" style="37" customWidth="1"/>
    <col min="4" max="4" width="94.5703125" style="9" customWidth="1"/>
    <col min="5" max="16384" width="9.140625" style="4"/>
  </cols>
  <sheetData>
    <row r="1" spans="1:4" x14ac:dyDescent="0.2">
      <c r="A1" s="1"/>
      <c r="B1" s="2" t="s">
        <v>0</v>
      </c>
      <c r="C1" s="2" t="s">
        <v>1</v>
      </c>
      <c r="D1" s="3" t="s">
        <v>2</v>
      </c>
    </row>
    <row r="2" spans="1:4" x14ac:dyDescent="0.2">
      <c r="A2" s="5" t="s">
        <v>3</v>
      </c>
      <c r="B2" s="6"/>
      <c r="C2" s="6" t="s">
        <v>4</v>
      </c>
      <c r="D2" s="7"/>
    </row>
    <row r="3" spans="1:4" s="10" customFormat="1" ht="25.5" x14ac:dyDescent="0.2">
      <c r="A3" s="8" t="s">
        <v>5</v>
      </c>
      <c r="B3" s="8"/>
      <c r="C3" s="6">
        <v>1</v>
      </c>
      <c r="D3" s="9" t="s">
        <v>6</v>
      </c>
    </row>
    <row r="4" spans="1:4" s="10" customFormat="1" x14ac:dyDescent="0.2">
      <c r="A4" s="8" t="s">
        <v>7</v>
      </c>
      <c r="B4" s="8" t="s">
        <v>8</v>
      </c>
      <c r="C4" s="6">
        <v>-60</v>
      </c>
      <c r="D4" s="11"/>
    </row>
    <row r="5" spans="1:4" s="10" customFormat="1" x14ac:dyDescent="0.2">
      <c r="A5" s="8" t="s">
        <v>9</v>
      </c>
      <c r="B5" s="8" t="s">
        <v>10</v>
      </c>
      <c r="C5" s="6">
        <v>15</v>
      </c>
      <c r="D5" s="11"/>
    </row>
    <row r="6" spans="1:4" s="10" customFormat="1" ht="37.5" customHeight="1" x14ac:dyDescent="0.2">
      <c r="A6" s="8" t="s">
        <v>11</v>
      </c>
      <c r="B6" s="8" t="s">
        <v>12</v>
      </c>
      <c r="C6" s="12">
        <v>-73</v>
      </c>
      <c r="D6" s="9" t="s">
        <v>13</v>
      </c>
    </row>
    <row r="7" spans="1:4" s="10" customFormat="1" x14ac:dyDescent="0.2">
      <c r="A7" s="8" t="s">
        <v>14</v>
      </c>
      <c r="B7" s="8" t="s">
        <v>10</v>
      </c>
      <c r="C7" s="6">
        <v>3</v>
      </c>
      <c r="D7" s="11" t="s">
        <v>15</v>
      </c>
    </row>
    <row r="8" spans="1:4" s="10" customFormat="1" x14ac:dyDescent="0.2">
      <c r="A8" s="13" t="s">
        <v>16</v>
      </c>
      <c r="B8" s="13" t="s">
        <v>12</v>
      </c>
      <c r="C8" s="14">
        <f>(C4-C5)*C3</f>
        <v>-75</v>
      </c>
      <c r="D8" s="15"/>
    </row>
    <row r="9" spans="1:4" x14ac:dyDescent="0.2">
      <c r="A9" s="16" t="s">
        <v>17</v>
      </c>
      <c r="B9" s="16" t="s">
        <v>12</v>
      </c>
      <c r="C9" s="17">
        <f>(C4-C5-C7)*C3</f>
        <v>-78</v>
      </c>
      <c r="D9" s="52" t="s">
        <v>18</v>
      </c>
    </row>
    <row r="10" spans="1:4" x14ac:dyDescent="0.2">
      <c r="A10" s="16" t="s">
        <v>19</v>
      </c>
      <c r="B10" s="16" t="s">
        <v>12</v>
      </c>
      <c r="C10" s="17">
        <f>(C4-C5+C7)*C3</f>
        <v>-72</v>
      </c>
      <c r="D10" s="52"/>
    </row>
    <row r="11" spans="1:4" x14ac:dyDescent="0.2">
      <c r="A11" s="16" t="s">
        <v>16</v>
      </c>
      <c r="B11" s="16" t="s">
        <v>20</v>
      </c>
      <c r="C11" s="19">
        <f>10^(C8/10)*C3</f>
        <v>3.1622776601683699E-8</v>
      </c>
      <c r="D11" s="11"/>
    </row>
    <row r="12" spans="1:4" x14ac:dyDescent="0.2">
      <c r="A12" s="16" t="s">
        <v>17</v>
      </c>
      <c r="B12" s="16" t="s">
        <v>20</v>
      </c>
      <c r="C12" s="19">
        <f>10^(C9/10)*C3</f>
        <v>1.5848931924611133E-8</v>
      </c>
      <c r="D12" s="52" t="s">
        <v>18</v>
      </c>
    </row>
    <row r="13" spans="1:4" x14ac:dyDescent="0.2">
      <c r="A13" s="16" t="s">
        <v>19</v>
      </c>
      <c r="B13" s="16" t="s">
        <v>20</v>
      </c>
      <c r="C13" s="19">
        <f>10^(C10/10)*C3</f>
        <v>6.3095734448019177E-8</v>
      </c>
      <c r="D13" s="52"/>
    </row>
    <row r="14" spans="1:4" x14ac:dyDescent="0.2">
      <c r="A14" s="16" t="s">
        <v>21</v>
      </c>
      <c r="B14" s="16" t="s">
        <v>22</v>
      </c>
      <c r="C14" s="19">
        <f>10^(C6/10)</f>
        <v>5.0118723362727164E-8</v>
      </c>
      <c r="D14" s="11"/>
    </row>
    <row r="15" spans="1:4" x14ac:dyDescent="0.2">
      <c r="A15" s="16" t="s">
        <v>23</v>
      </c>
      <c r="B15" s="16" t="s">
        <v>22</v>
      </c>
      <c r="C15" s="19">
        <f>10^((C6-C7)/10)</f>
        <v>2.5118864315095751E-8</v>
      </c>
      <c r="D15" s="52" t="s">
        <v>24</v>
      </c>
    </row>
    <row r="16" spans="1:4" x14ac:dyDescent="0.2">
      <c r="A16" s="16" t="s">
        <v>25</v>
      </c>
      <c r="B16" s="16" t="s">
        <v>22</v>
      </c>
      <c r="C16" s="19">
        <f>10^((C6+C7)/10)</f>
        <v>9.9999999999999995E-8</v>
      </c>
      <c r="D16" s="52"/>
    </row>
    <row r="17" spans="1:4" ht="38.25" x14ac:dyDescent="0.2">
      <c r="A17" s="16" t="s">
        <v>26</v>
      </c>
      <c r="B17" s="20" t="s">
        <v>27</v>
      </c>
      <c r="C17" s="19">
        <f>2*(C11)+C14*12</f>
        <v>6.6467023355609331E-7</v>
      </c>
      <c r="D17" s="11" t="s">
        <v>28</v>
      </c>
    </row>
    <row r="18" spans="1:4" x14ac:dyDescent="0.2">
      <c r="A18" s="16" t="s">
        <v>29</v>
      </c>
      <c r="B18" s="20" t="s">
        <v>27</v>
      </c>
      <c r="C18" s="19">
        <f>2*(C12)+C15*12</f>
        <v>3.3312423563037131E-7</v>
      </c>
      <c r="D18" s="52" t="s">
        <v>30</v>
      </c>
    </row>
    <row r="19" spans="1:4" x14ac:dyDescent="0.2">
      <c r="A19" s="16" t="s">
        <v>31</v>
      </c>
      <c r="B19" s="20" t="s">
        <v>27</v>
      </c>
      <c r="C19" s="19">
        <f>2*(C13)+12*C16</f>
        <v>1.3261914688960383E-6</v>
      </c>
      <c r="D19" s="52"/>
    </row>
    <row r="20" spans="1:4" ht="25.5" x14ac:dyDescent="0.2">
      <c r="A20" s="16" t="s">
        <v>32</v>
      </c>
      <c r="B20" s="20" t="s">
        <v>27</v>
      </c>
      <c r="C20" s="19">
        <f>2*C13+12*C15</f>
        <v>4.2761784067718734E-7</v>
      </c>
      <c r="D20" s="18" t="s">
        <v>33</v>
      </c>
    </row>
    <row r="21" spans="1:4" ht="25.5" x14ac:dyDescent="0.2">
      <c r="A21" s="16" t="s">
        <v>34</v>
      </c>
      <c r="B21" s="20" t="s">
        <v>27</v>
      </c>
      <c r="C21" s="19">
        <f>12*(C13+C16)</f>
        <v>1.9571488133762302E-6</v>
      </c>
      <c r="D21" s="11" t="s">
        <v>35</v>
      </c>
    </row>
    <row r="22" spans="1:4" ht="25.5" x14ac:dyDescent="0.2">
      <c r="A22" s="16" t="s">
        <v>36</v>
      </c>
      <c r="B22" s="20" t="s">
        <v>27</v>
      </c>
      <c r="C22" s="19">
        <f>12*(C12+C16)</f>
        <v>1.3901871830953336E-6</v>
      </c>
      <c r="D22" s="11" t="s">
        <v>37</v>
      </c>
    </row>
    <row r="23" spans="1:4" ht="51" x14ac:dyDescent="0.2">
      <c r="A23" s="21" t="s">
        <v>38</v>
      </c>
      <c r="B23" s="22" t="s">
        <v>10</v>
      </c>
      <c r="C23" s="23">
        <f>IF(C3=1,ROUND(10*LOG(C11/C17),2),0)</f>
        <v>-13.23</v>
      </c>
      <c r="D23" s="11" t="s">
        <v>39</v>
      </c>
    </row>
    <row r="24" spans="1:4" x14ac:dyDescent="0.2">
      <c r="A24" s="21" t="s">
        <v>40</v>
      </c>
      <c r="B24" s="22" t="s">
        <v>10</v>
      </c>
      <c r="C24" s="23">
        <f>IF(C3=1,ROUND(10*LOG(C12/C18),2),0)</f>
        <v>-13.23</v>
      </c>
      <c r="D24" s="52" t="s">
        <v>41</v>
      </c>
    </row>
    <row r="25" spans="1:4" x14ac:dyDescent="0.2">
      <c r="A25" s="21" t="s">
        <v>42</v>
      </c>
      <c r="B25" s="22" t="s">
        <v>10</v>
      </c>
      <c r="C25" s="23">
        <f>IF(C3=1,ROUND(10*LOG(C13/C19),2),0)</f>
        <v>-13.23</v>
      </c>
      <c r="D25" s="52"/>
    </row>
    <row r="26" spans="1:4" ht="25.5" x14ac:dyDescent="0.2">
      <c r="A26" s="22" t="s">
        <v>43</v>
      </c>
      <c r="B26" s="22" t="s">
        <v>10</v>
      </c>
      <c r="C26" s="23">
        <f>IF(C3=1,ROUND(10*LOG(C13/C20),2),0)</f>
        <v>-8.31</v>
      </c>
      <c r="D26" s="18" t="s">
        <v>44</v>
      </c>
    </row>
    <row r="27" spans="1:4" ht="25.5" x14ac:dyDescent="0.2">
      <c r="A27" s="22" t="s">
        <v>45</v>
      </c>
      <c r="B27" s="22" t="s">
        <v>10</v>
      </c>
      <c r="C27" s="23">
        <f>IF(C3=1,ROUND(10*LOG(C13/C21),2),0)</f>
        <v>-14.92</v>
      </c>
      <c r="D27" s="11" t="s">
        <v>46</v>
      </c>
    </row>
    <row r="28" spans="1:4" ht="25.5" x14ac:dyDescent="0.2">
      <c r="A28" s="22" t="s">
        <v>47</v>
      </c>
      <c r="B28" s="22" t="s">
        <v>10</v>
      </c>
      <c r="C28" s="23">
        <f>IF(C3=1,ROUND(10*LOG(C12/C22),2),0)</f>
        <v>-19.43</v>
      </c>
      <c r="D28" s="11" t="s">
        <v>48</v>
      </c>
    </row>
    <row r="29" spans="1:4" x14ac:dyDescent="0.2">
      <c r="A29" s="22" t="s">
        <v>49</v>
      </c>
      <c r="B29" s="22" t="s">
        <v>10</v>
      </c>
      <c r="C29" s="23">
        <f xml:space="preserve"> MIN(C23:C28)</f>
        <v>-19.43</v>
      </c>
      <c r="D29" s="11" t="s">
        <v>50</v>
      </c>
    </row>
    <row r="30" spans="1:4" x14ac:dyDescent="0.2">
      <c r="A30" s="22" t="s">
        <v>51</v>
      </c>
      <c r="B30" s="22" t="s">
        <v>10</v>
      </c>
      <c r="C30" s="23">
        <f>MAX(C23:C28)</f>
        <v>-8.31</v>
      </c>
      <c r="D30" s="11" t="s">
        <v>52</v>
      </c>
    </row>
    <row r="31" spans="1:4" x14ac:dyDescent="0.2">
      <c r="A31" s="22" t="s">
        <v>53</v>
      </c>
      <c r="B31" s="22" t="s">
        <v>10</v>
      </c>
      <c r="C31" s="23">
        <f>(C30-C29)</f>
        <v>11.12</v>
      </c>
      <c r="D31" s="11"/>
    </row>
    <row r="32" spans="1:4" x14ac:dyDescent="0.2">
      <c r="A32" s="22" t="s">
        <v>54</v>
      </c>
      <c r="B32" s="22" t="s">
        <v>10</v>
      </c>
      <c r="C32" s="23">
        <f>AVERAGE(C23:C28)</f>
        <v>-13.725</v>
      </c>
      <c r="D32" s="11"/>
    </row>
    <row r="33" spans="1:4" x14ac:dyDescent="0.2">
      <c r="A33" s="24" t="s">
        <v>55</v>
      </c>
      <c r="B33" s="24" t="s">
        <v>10</v>
      </c>
      <c r="C33" s="25">
        <f xml:space="preserve"> IF(C3=1, C29-4,0)</f>
        <v>-23.43</v>
      </c>
      <c r="D33" s="52" t="s">
        <v>56</v>
      </c>
    </row>
    <row r="34" spans="1:4" x14ac:dyDescent="0.2">
      <c r="A34" s="24" t="s">
        <v>57</v>
      </c>
      <c r="B34" s="24" t="s">
        <v>10</v>
      </c>
      <c r="C34" s="25">
        <f xml:space="preserve"> IF(C3=1, C30+4,0)</f>
        <v>-4.3100000000000005</v>
      </c>
      <c r="D34" s="52"/>
    </row>
    <row r="35" spans="1:4" x14ac:dyDescent="0.2">
      <c r="A35" s="22" t="s">
        <v>58</v>
      </c>
      <c r="B35" s="22" t="s">
        <v>10</v>
      </c>
      <c r="C35" s="23">
        <f>IF(C3=1,10*LOG(C12/C16),"N/A")</f>
        <v>-8</v>
      </c>
      <c r="D35" s="18"/>
    </row>
    <row r="36" spans="1:4" x14ac:dyDescent="0.2">
      <c r="A36" s="22" t="s">
        <v>59</v>
      </c>
      <c r="B36" s="22" t="s">
        <v>10</v>
      </c>
      <c r="C36" s="23">
        <f>IF(C3=1,10*LOG(C13/C15),"N/A")</f>
        <v>3.9999999999999987</v>
      </c>
      <c r="D36" s="18"/>
    </row>
    <row r="37" spans="1:4" x14ac:dyDescent="0.2">
      <c r="A37" s="26" t="s">
        <v>60</v>
      </c>
      <c r="B37" s="26" t="s">
        <v>10</v>
      </c>
      <c r="C37" s="28">
        <v>-30</v>
      </c>
      <c r="D37" s="11" t="s">
        <v>61</v>
      </c>
    </row>
    <row r="38" spans="1:4" x14ac:dyDescent="0.2">
      <c r="A38" s="26" t="s">
        <v>62</v>
      </c>
      <c r="B38" s="26" t="s">
        <v>10</v>
      </c>
      <c r="C38" s="28">
        <v>0</v>
      </c>
      <c r="D38" s="11"/>
    </row>
    <row r="39" spans="1:4" x14ac:dyDescent="0.2">
      <c r="A39" s="26" t="s">
        <v>63</v>
      </c>
      <c r="B39" s="26" t="s">
        <v>10</v>
      </c>
      <c r="C39" s="27">
        <f>IF(C3=1,C33-C37-C38,"N/A")</f>
        <v>6.57</v>
      </c>
      <c r="D39" s="11" t="s">
        <v>64</v>
      </c>
    </row>
    <row r="40" spans="1:4" x14ac:dyDescent="0.2">
      <c r="A40" s="29" t="s">
        <v>65</v>
      </c>
      <c r="B40" s="29" t="s">
        <v>10</v>
      </c>
      <c r="C40" s="30">
        <f>IF(C3=1,C23-C37-C38,"N/A")</f>
        <v>16.77</v>
      </c>
      <c r="D40" s="11"/>
    </row>
    <row r="41" spans="1:4" x14ac:dyDescent="0.2">
      <c r="A41" s="26" t="s">
        <v>66</v>
      </c>
      <c r="B41" s="26" t="s">
        <v>10</v>
      </c>
      <c r="C41" s="27">
        <f>IF(C3=1,C34-C37-C38,"N/A")</f>
        <v>25.689999999999998</v>
      </c>
      <c r="D41" s="11" t="s">
        <v>67</v>
      </c>
    </row>
    <row r="42" spans="1:4" x14ac:dyDescent="0.2">
      <c r="A42" s="26" t="s">
        <v>68</v>
      </c>
      <c r="B42" s="26" t="s">
        <v>10</v>
      </c>
      <c r="C42" s="27">
        <v>-106</v>
      </c>
      <c r="D42" s="31" t="s">
        <v>69</v>
      </c>
    </row>
    <row r="43" spans="1:4" x14ac:dyDescent="0.2">
      <c r="A43" s="26" t="s">
        <v>70</v>
      </c>
      <c r="B43" s="26" t="s">
        <v>10</v>
      </c>
      <c r="C43" s="27">
        <v>0</v>
      </c>
      <c r="D43" s="11"/>
    </row>
    <row r="44" spans="1:4" x14ac:dyDescent="0.2">
      <c r="A44" s="32" t="s">
        <v>71</v>
      </c>
      <c r="B44" s="32" t="s">
        <v>10</v>
      </c>
      <c r="C44" s="33">
        <f>IF(C3=1,C9-C42-C43,"N/A")</f>
        <v>28</v>
      </c>
      <c r="D44" s="11" t="s">
        <v>72</v>
      </c>
    </row>
    <row r="45" spans="1:4" x14ac:dyDescent="0.2">
      <c r="A45" s="29" t="s">
        <v>73</v>
      </c>
      <c r="B45" s="29" t="s">
        <v>10</v>
      </c>
      <c r="C45" s="30">
        <f>IF(C3=1,C8-C42-C43,"N/A")</f>
        <v>31</v>
      </c>
      <c r="D45" s="11"/>
    </row>
    <row r="46" spans="1:4" x14ac:dyDescent="0.2">
      <c r="A46" s="32" t="s">
        <v>74</v>
      </c>
      <c r="B46" s="32" t="s">
        <v>10</v>
      </c>
      <c r="C46" s="33">
        <f>IF(C3=1,C10-C42-C43,"N/A")</f>
        <v>34</v>
      </c>
      <c r="D46" s="11" t="s">
        <v>75</v>
      </c>
    </row>
    <row r="47" spans="1:4" x14ac:dyDescent="0.2">
      <c r="A47" s="29" t="s">
        <v>93</v>
      </c>
      <c r="B47" s="29" t="s">
        <v>76</v>
      </c>
      <c r="C47" s="30" t="str">
        <f xml:space="preserve"> IF(C3=1,IF(AND(C9&gt;=-120.5,C10&gt;=-120.5),"YES","NO"),"N/A")</f>
        <v>YES</v>
      </c>
      <c r="D47" s="11" t="s">
        <v>96</v>
      </c>
    </row>
    <row r="48" spans="1:4" ht="38.25" x14ac:dyDescent="0.2">
      <c r="A48" s="39" t="s">
        <v>95</v>
      </c>
      <c r="B48" s="39" t="s">
        <v>76</v>
      </c>
      <c r="C48" s="40" t="str">
        <f xml:space="preserve"> IF(C3=1,IF(AND(C35&gt;=-6,C36&gt;=-6),"YES","NO"),"N/A")</f>
        <v>NO</v>
      </c>
      <c r="D48" s="11" t="s">
        <v>98</v>
      </c>
    </row>
    <row r="49" spans="1:4" x14ac:dyDescent="0.2">
      <c r="A49" s="29" t="s">
        <v>78</v>
      </c>
      <c r="B49" s="29" t="s">
        <v>76</v>
      </c>
      <c r="C49" s="30" t="str">
        <f xml:space="preserve"> IF(C3=1,IF(AND(C39&gt;0,C41&gt;0),"YES","NO"),"N/A")</f>
        <v>YES</v>
      </c>
      <c r="D49" s="11" t="s">
        <v>79</v>
      </c>
    </row>
    <row r="50" spans="1:4" x14ac:dyDescent="0.2">
      <c r="A50" s="29" t="s">
        <v>80</v>
      </c>
      <c r="B50" s="29" t="s">
        <v>76</v>
      </c>
      <c r="C50" s="30" t="str">
        <f xml:space="preserve"> IF(C3=1,IF(AND(C44&gt;0,C46&gt;0),"YES","NO"),"N/A")</f>
        <v>YES</v>
      </c>
      <c r="D50" s="11" t="s">
        <v>81</v>
      </c>
    </row>
    <row r="51" spans="1:4" ht="51" x14ac:dyDescent="0.2">
      <c r="A51" s="34" t="s">
        <v>82</v>
      </c>
      <c r="B51" s="34" t="s">
        <v>76</v>
      </c>
      <c r="C51" s="35" t="str">
        <f xml:space="preserve"> IF(C3=1,IF(AND(C49="YES",C50="YES"),"YES","NO"),"N/A")</f>
        <v>YES</v>
      </c>
      <c r="D51" s="11" t="s">
        <v>97</v>
      </c>
    </row>
    <row r="52" spans="1:4" x14ac:dyDescent="0.2">
      <c r="A52" s="36" t="s">
        <v>83</v>
      </c>
      <c r="B52" s="36" t="s">
        <v>10</v>
      </c>
      <c r="C52" s="38">
        <v>0</v>
      </c>
      <c r="D52" s="11"/>
    </row>
    <row r="53" spans="1:4" x14ac:dyDescent="0.2">
      <c r="A53" s="16" t="s">
        <v>86</v>
      </c>
      <c r="B53" s="16" t="s">
        <v>10</v>
      </c>
      <c r="C53" s="37">
        <f>C29+C52</f>
        <v>-19.43</v>
      </c>
      <c r="D53" s="11" t="s">
        <v>88</v>
      </c>
    </row>
    <row r="54" spans="1:4" x14ac:dyDescent="0.2">
      <c r="A54" s="16" t="s">
        <v>91</v>
      </c>
      <c r="B54" s="16" t="s">
        <v>10</v>
      </c>
      <c r="C54" s="37">
        <f>C23+C52</f>
        <v>-13.23</v>
      </c>
      <c r="D54" s="11" t="s">
        <v>88</v>
      </c>
    </row>
    <row r="55" spans="1:4" x14ac:dyDescent="0.2">
      <c r="A55" s="16" t="s">
        <v>87</v>
      </c>
      <c r="B55" s="16" t="s">
        <v>10</v>
      </c>
      <c r="C55" s="37">
        <f>C30+C52</f>
        <v>-8.31</v>
      </c>
      <c r="D55" s="11" t="s">
        <v>88</v>
      </c>
    </row>
    <row r="56" spans="1:4" x14ac:dyDescent="0.2">
      <c r="D56" s="11"/>
    </row>
    <row r="57" spans="1:4" x14ac:dyDescent="0.2">
      <c r="D57" s="11"/>
    </row>
    <row r="58" spans="1:4" x14ac:dyDescent="0.2">
      <c r="D58" s="11"/>
    </row>
    <row r="59" spans="1:4" x14ac:dyDescent="0.2">
      <c r="D59" s="11"/>
    </row>
    <row r="60" spans="1:4" x14ac:dyDescent="0.2">
      <c r="D60" s="11"/>
    </row>
    <row r="61" spans="1:4" x14ac:dyDescent="0.2">
      <c r="D61" s="11"/>
    </row>
    <row r="62" spans="1:4" x14ac:dyDescent="0.2">
      <c r="D62" s="11"/>
    </row>
    <row r="63" spans="1:4" x14ac:dyDescent="0.2">
      <c r="D63" s="11"/>
    </row>
    <row r="64" spans="1:4" x14ac:dyDescent="0.2">
      <c r="D64" s="11"/>
    </row>
    <row r="65" spans="4:4" x14ac:dyDescent="0.2">
      <c r="D65" s="11"/>
    </row>
  </sheetData>
  <mergeCells count="6">
    <mergeCell ref="D9:D10"/>
    <mergeCell ref="D12:D13"/>
    <mergeCell ref="D15:D16"/>
    <mergeCell ref="D18:D19"/>
    <mergeCell ref="D24:D25"/>
    <mergeCell ref="D33:D34"/>
  </mergeCells>
  <dataValidations count="5">
    <dataValidation operator="lessThanOrEqual" allowBlank="1" showInputMessage="1" showErrorMessage="1" sqref="C7"/>
    <dataValidation type="whole" operator="lessThanOrEqual" allowBlank="1" showInputMessage="1" showErrorMessage="1" sqref="C6">
      <formula1>0</formula1>
    </dataValidation>
    <dataValidation type="whole" allowBlank="1" showInputMessage="1" showErrorMessage="1" sqref="C4">
      <formula1>-145</formula1>
      <formula2>0</formula2>
    </dataValidation>
    <dataValidation type="whole" allowBlank="1" showInputMessage="1" showErrorMessage="1" sqref="C5">
      <formula1>0</formula1>
      <formula2>144</formula2>
    </dataValidation>
    <dataValidation type="list" allowBlank="1" showInputMessage="1" showErrorMessage="1" sqref="C3">
      <formula1>"0,1"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0"/>
  <sheetViews>
    <sheetView workbookViewId="0">
      <selection activeCell="D13" sqref="D13"/>
    </sheetView>
  </sheetViews>
  <sheetFormatPr defaultRowHeight="12.75" x14ac:dyDescent="0.2"/>
  <cols>
    <col min="1" max="1" width="32" style="4" customWidth="1"/>
    <col min="2" max="2" width="14.28515625" style="4" customWidth="1"/>
    <col min="3" max="4" width="16.140625" style="4" customWidth="1"/>
    <col min="5" max="16384" width="9.140625" style="4"/>
  </cols>
  <sheetData>
    <row r="2" spans="1:4" x14ac:dyDescent="0.2">
      <c r="A2" s="41"/>
      <c r="B2" s="41"/>
      <c r="C2" s="53" t="s">
        <v>122</v>
      </c>
      <c r="D2" s="54"/>
    </row>
    <row r="3" spans="1:4" x14ac:dyDescent="0.2">
      <c r="A3" s="42" t="s">
        <v>99</v>
      </c>
      <c r="B3" s="42" t="s">
        <v>0</v>
      </c>
      <c r="C3" s="42" t="s">
        <v>100</v>
      </c>
      <c r="D3" s="42" t="s">
        <v>101</v>
      </c>
    </row>
    <row r="4" spans="1:4" x14ac:dyDescent="0.2">
      <c r="A4" s="42" t="s">
        <v>102</v>
      </c>
      <c r="B4" s="42" t="s">
        <v>8</v>
      </c>
      <c r="C4" s="42">
        <v>1</v>
      </c>
      <c r="D4" s="43">
        <v>-55</v>
      </c>
    </row>
    <row r="5" spans="1:4" x14ac:dyDescent="0.2">
      <c r="A5" s="42" t="s">
        <v>103</v>
      </c>
      <c r="B5" s="42" t="s">
        <v>8</v>
      </c>
      <c r="C5" s="42">
        <v>1</v>
      </c>
      <c r="D5" s="44">
        <f xml:space="preserve"> D4 - 2</f>
        <v>-57</v>
      </c>
    </row>
    <row r="6" spans="1:4" x14ac:dyDescent="0.2">
      <c r="A6" s="42" t="s">
        <v>104</v>
      </c>
      <c r="B6" s="42" t="s">
        <v>8</v>
      </c>
      <c r="C6" s="42">
        <v>1</v>
      </c>
      <c r="D6" s="44">
        <f xml:space="preserve"> D4 - 2</f>
        <v>-57</v>
      </c>
    </row>
    <row r="7" spans="1:4" x14ac:dyDescent="0.2">
      <c r="A7" s="42" t="s">
        <v>105</v>
      </c>
      <c r="B7" s="42" t="s">
        <v>8</v>
      </c>
      <c r="C7" s="42"/>
      <c r="D7" s="16">
        <f>D4-5</f>
        <v>-60</v>
      </c>
    </row>
    <row r="8" spans="1:4" x14ac:dyDescent="0.2">
      <c r="A8" s="42" t="s">
        <v>106</v>
      </c>
      <c r="B8" s="42" t="s">
        <v>8</v>
      </c>
      <c r="C8" s="42"/>
      <c r="D8" s="16">
        <f>D4-5</f>
        <v>-60</v>
      </c>
    </row>
    <row r="9" spans="1:4" x14ac:dyDescent="0.2">
      <c r="A9" s="42" t="s">
        <v>107</v>
      </c>
      <c r="B9" s="42" t="s">
        <v>8</v>
      </c>
      <c r="C9" s="42">
        <v>1</v>
      </c>
      <c r="D9" s="16">
        <f>D4-5</f>
        <v>-60</v>
      </c>
    </row>
    <row r="10" spans="1:4" x14ac:dyDescent="0.2">
      <c r="A10" s="42" t="s">
        <v>108</v>
      </c>
      <c r="B10" s="42" t="s">
        <v>8</v>
      </c>
      <c r="C10" s="42">
        <v>1</v>
      </c>
      <c r="D10" s="16">
        <f>D4-5</f>
        <v>-60</v>
      </c>
    </row>
    <row r="11" spans="1:4" x14ac:dyDescent="0.2">
      <c r="A11" s="42" t="s">
        <v>109</v>
      </c>
      <c r="B11" s="42" t="s">
        <v>10</v>
      </c>
      <c r="C11" s="42"/>
      <c r="D11" s="45">
        <f>D4-D18</f>
        <v>38</v>
      </c>
    </row>
    <row r="12" spans="1:4" x14ac:dyDescent="0.2">
      <c r="A12" s="46" t="s">
        <v>110</v>
      </c>
      <c r="B12" s="46" t="s">
        <v>8</v>
      </c>
      <c r="C12" s="46"/>
      <c r="D12" s="36">
        <f>ROUND(10*LOG(10^(D4/10)+10^(D5/10)+10^(D10/10)),2)-D11</f>
        <v>-90.11</v>
      </c>
    </row>
    <row r="13" spans="1:4" x14ac:dyDescent="0.2">
      <c r="A13" s="46" t="s">
        <v>110</v>
      </c>
      <c r="B13" s="46" t="s">
        <v>111</v>
      </c>
      <c r="C13" s="46"/>
      <c r="D13" s="16">
        <f>10^(D12/10)</f>
        <v>9.7498963771738704E-10</v>
      </c>
    </row>
    <row r="14" spans="1:4" x14ac:dyDescent="0.2">
      <c r="A14" s="42" t="s">
        <v>112</v>
      </c>
      <c r="B14" s="42" t="s">
        <v>111</v>
      </c>
      <c r="C14" s="42"/>
      <c r="D14" s="16">
        <f>D13+10^(D17/10)</f>
        <v>3.2597766239401088E-8</v>
      </c>
    </row>
    <row r="15" spans="1:4" x14ac:dyDescent="0.2">
      <c r="A15" s="42" t="s">
        <v>113</v>
      </c>
      <c r="B15" s="42" t="s">
        <v>8</v>
      </c>
      <c r="C15" s="42"/>
      <c r="D15" s="16">
        <f>ROUND(10*LOG(D14),2)</f>
        <v>-74.87</v>
      </c>
    </row>
    <row r="16" spans="1:4" x14ac:dyDescent="0.2">
      <c r="A16" s="42" t="s">
        <v>114</v>
      </c>
      <c r="B16" s="42" t="s">
        <v>10</v>
      </c>
      <c r="C16" s="42"/>
      <c r="D16" s="47">
        <f>D4-D11-D15</f>
        <v>-18.129999999999995</v>
      </c>
    </row>
    <row r="17" spans="1:5" x14ac:dyDescent="0.2">
      <c r="A17" s="42" t="s">
        <v>115</v>
      </c>
      <c r="B17" s="42" t="s">
        <v>116</v>
      </c>
      <c r="C17" s="42"/>
      <c r="D17" s="16">
        <v>-75</v>
      </c>
    </row>
    <row r="18" spans="1:5" x14ac:dyDescent="0.2">
      <c r="A18" s="42" t="s">
        <v>117</v>
      </c>
      <c r="B18" s="48" t="s">
        <v>8</v>
      </c>
      <c r="C18" s="48"/>
      <c r="D18" s="49">
        <v>-93</v>
      </c>
    </row>
    <row r="19" spans="1:5" x14ac:dyDescent="0.2">
      <c r="A19" s="50" t="s">
        <v>119</v>
      </c>
      <c r="B19" s="50" t="s">
        <v>10</v>
      </c>
      <c r="C19" s="50"/>
      <c r="D19" s="51">
        <v>0</v>
      </c>
    </row>
    <row r="20" spans="1:5" x14ac:dyDescent="0.2">
      <c r="A20" s="4" t="s">
        <v>118</v>
      </c>
      <c r="B20" s="4" t="s">
        <v>10</v>
      </c>
      <c r="D20" s="4">
        <f>D16-D19</f>
        <v>-18.129999999999995</v>
      </c>
      <c r="E20" s="4" t="s">
        <v>121</v>
      </c>
    </row>
  </sheetData>
  <mergeCells count="1">
    <mergeCell ref="C2:D2"/>
  </mergeCells>
  <pageMargins left="0.75" right="0.75" top="1" bottom="1" header="0.5" footer="0.5"/>
  <pageSetup paperSize="44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0"/>
  <sheetViews>
    <sheetView workbookViewId="0">
      <selection activeCell="D13" sqref="D13"/>
    </sheetView>
  </sheetViews>
  <sheetFormatPr defaultRowHeight="12.75" x14ac:dyDescent="0.2"/>
  <cols>
    <col min="1" max="1" width="32" style="4" customWidth="1"/>
    <col min="2" max="2" width="14.28515625" style="4" customWidth="1"/>
    <col min="3" max="4" width="16.140625" style="4" customWidth="1"/>
    <col min="5" max="16384" width="9.140625" style="4"/>
  </cols>
  <sheetData>
    <row r="2" spans="1:4" x14ac:dyDescent="0.2">
      <c r="A2" s="41"/>
      <c r="B2" s="41"/>
      <c r="C2" s="53" t="s">
        <v>122</v>
      </c>
      <c r="D2" s="54"/>
    </row>
    <row r="3" spans="1:4" x14ac:dyDescent="0.2">
      <c r="A3" s="42" t="s">
        <v>99</v>
      </c>
      <c r="B3" s="42" t="s">
        <v>0</v>
      </c>
      <c r="C3" s="42" t="s">
        <v>100</v>
      </c>
      <c r="D3" s="42" t="s">
        <v>101</v>
      </c>
    </row>
    <row r="4" spans="1:4" x14ac:dyDescent="0.2">
      <c r="A4" s="42" t="s">
        <v>102</v>
      </c>
      <c r="B4" s="42" t="s">
        <v>8</v>
      </c>
      <c r="C4" s="42">
        <v>1</v>
      </c>
      <c r="D4" s="43">
        <v>-55</v>
      </c>
    </row>
    <row r="5" spans="1:4" x14ac:dyDescent="0.2">
      <c r="A5" s="42" t="s">
        <v>103</v>
      </c>
      <c r="B5" s="42" t="s">
        <v>8</v>
      </c>
      <c r="C5" s="42">
        <v>1</v>
      </c>
      <c r="D5" s="44">
        <f xml:space="preserve"> D4 - 2</f>
        <v>-57</v>
      </c>
    </row>
    <row r="6" spans="1:4" x14ac:dyDescent="0.2">
      <c r="A6" s="42" t="s">
        <v>104</v>
      </c>
      <c r="B6" s="42" t="s">
        <v>8</v>
      </c>
      <c r="C6" s="42">
        <v>1</v>
      </c>
      <c r="D6" s="44">
        <f xml:space="preserve"> D4 - 2</f>
        <v>-57</v>
      </c>
    </row>
    <row r="7" spans="1:4" x14ac:dyDescent="0.2">
      <c r="A7" s="42" t="s">
        <v>105</v>
      </c>
      <c r="B7" s="42" t="s">
        <v>8</v>
      </c>
      <c r="C7" s="42"/>
      <c r="D7" s="16">
        <f>D4-5</f>
        <v>-60</v>
      </c>
    </row>
    <row r="8" spans="1:4" x14ac:dyDescent="0.2">
      <c r="A8" s="42" t="s">
        <v>106</v>
      </c>
      <c r="B8" s="42" t="s">
        <v>8</v>
      </c>
      <c r="C8" s="42"/>
      <c r="D8" s="16">
        <f>D4-5</f>
        <v>-60</v>
      </c>
    </row>
    <row r="9" spans="1:4" x14ac:dyDescent="0.2">
      <c r="A9" s="42" t="s">
        <v>107</v>
      </c>
      <c r="B9" s="42" t="s">
        <v>8</v>
      </c>
      <c r="C9" s="42">
        <v>1</v>
      </c>
      <c r="D9" s="16">
        <f>D4-5</f>
        <v>-60</v>
      </c>
    </row>
    <row r="10" spans="1:4" x14ac:dyDescent="0.2">
      <c r="A10" s="42" t="s">
        <v>108</v>
      </c>
      <c r="B10" s="42" t="s">
        <v>8</v>
      </c>
      <c r="C10" s="42">
        <v>1</v>
      </c>
      <c r="D10" s="16">
        <f>D4-5</f>
        <v>-60</v>
      </c>
    </row>
    <row r="11" spans="1:4" x14ac:dyDescent="0.2">
      <c r="A11" s="42" t="s">
        <v>109</v>
      </c>
      <c r="B11" s="42" t="s">
        <v>10</v>
      </c>
      <c r="C11" s="42"/>
      <c r="D11" s="45">
        <f>D4-D18</f>
        <v>10</v>
      </c>
    </row>
    <row r="12" spans="1:4" x14ac:dyDescent="0.2">
      <c r="A12" s="46" t="s">
        <v>110</v>
      </c>
      <c r="B12" s="46" t="s">
        <v>8</v>
      </c>
      <c r="C12" s="46"/>
      <c r="D12" s="36">
        <f>ROUND(10*LOG(10^(D4/10)+10^(D5/10)+10^(D10/10)),2)-D11</f>
        <v>-62.11</v>
      </c>
    </row>
    <row r="13" spans="1:4" x14ac:dyDescent="0.2">
      <c r="A13" s="46" t="s">
        <v>110</v>
      </c>
      <c r="B13" s="46" t="s">
        <v>111</v>
      </c>
      <c r="C13" s="46"/>
      <c r="D13" s="16">
        <f>10^(D12/10)</f>
        <v>6.1517687270986699E-7</v>
      </c>
    </row>
    <row r="14" spans="1:4" x14ac:dyDescent="0.2">
      <c r="A14" s="42" t="s">
        <v>112</v>
      </c>
      <c r="B14" s="42" t="s">
        <v>111</v>
      </c>
      <c r="C14" s="42"/>
      <c r="D14" s="16">
        <f>D13+10^(D17/10)</f>
        <v>6.4679964931155067E-7</v>
      </c>
    </row>
    <row r="15" spans="1:4" x14ac:dyDescent="0.2">
      <c r="A15" s="42" t="s">
        <v>113</v>
      </c>
      <c r="B15" s="42" t="s">
        <v>8</v>
      </c>
      <c r="C15" s="42"/>
      <c r="D15" s="16">
        <f>ROUND(10*LOG(D14),2)</f>
        <v>-61.89</v>
      </c>
    </row>
    <row r="16" spans="1:4" x14ac:dyDescent="0.2">
      <c r="A16" s="42" t="s">
        <v>114</v>
      </c>
      <c r="B16" s="42" t="s">
        <v>10</v>
      </c>
      <c r="C16" s="42"/>
      <c r="D16" s="47">
        <f>D4-D11-D15</f>
        <v>-3.1099999999999994</v>
      </c>
    </row>
    <row r="17" spans="1:5" x14ac:dyDescent="0.2">
      <c r="A17" s="42" t="s">
        <v>115</v>
      </c>
      <c r="B17" s="42" t="s">
        <v>116</v>
      </c>
      <c r="C17" s="42"/>
      <c r="D17" s="16">
        <v>-75</v>
      </c>
    </row>
    <row r="18" spans="1:5" x14ac:dyDescent="0.2">
      <c r="A18" s="42" t="s">
        <v>117</v>
      </c>
      <c r="B18" s="48" t="s">
        <v>8</v>
      </c>
      <c r="C18" s="48"/>
      <c r="D18" s="49">
        <v>-65</v>
      </c>
    </row>
    <row r="19" spans="1:5" x14ac:dyDescent="0.2">
      <c r="A19" s="50" t="s">
        <v>119</v>
      </c>
      <c r="B19" s="50" t="s">
        <v>10</v>
      </c>
      <c r="C19" s="50"/>
      <c r="D19" s="51">
        <v>0</v>
      </c>
    </row>
    <row r="20" spans="1:5" x14ac:dyDescent="0.2">
      <c r="A20" s="4" t="s">
        <v>120</v>
      </c>
      <c r="B20" s="4" t="s">
        <v>10</v>
      </c>
      <c r="D20" s="4">
        <f>D16+D19</f>
        <v>-3.1099999999999994</v>
      </c>
      <c r="E20" s="4" t="s">
        <v>89</v>
      </c>
    </row>
  </sheetData>
  <mergeCells count="1">
    <mergeCell ref="C2:D2"/>
  </mergeCells>
  <pageMargins left="0.75" right="0.75" top="1" bottom="1" header="0.5" footer="0.5"/>
  <pageSetup paperSize="44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Cell1-Preamble</vt:lpstr>
      <vt:lpstr>Cell1-T0-T2</vt:lpstr>
      <vt:lpstr>Cell1-T1</vt:lpstr>
      <vt:lpstr>Cell-7-T0</vt:lpstr>
      <vt:lpstr>Cell-7-T1-T2</vt:lpstr>
    </vt:vector>
  </TitlesOfParts>
  <Company>Motorola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Rasheed</dc:creator>
  <cp:lastModifiedBy>Matusz, Pawel</cp:lastModifiedBy>
  <dcterms:created xsi:type="dcterms:W3CDTF">2012-09-06T08:35:48Z</dcterms:created>
  <dcterms:modified xsi:type="dcterms:W3CDTF">2013-01-31T13:19:09Z</dcterms:modified>
</cp:coreProperties>
</file>